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J88" i="28"/>
  <c r="D30" i="36" s="1"/>
  <c r="K6" i="29"/>
  <c r="B7763" i="106" s="1"/>
  <c r="B7762" i="106"/>
  <c r="K12" i="12"/>
  <c r="K23" i="12"/>
  <c r="K24" i="12"/>
  <c r="B7733" i="106" s="1"/>
  <c r="J12" i="12"/>
  <c r="J21" i="12"/>
  <c r="J23" i="12" s="1"/>
  <c r="B7729" i="106"/>
  <c r="B7734" i="106"/>
  <c r="B7726" i="106"/>
  <c r="D82" i="36"/>
  <c r="F161" i="34"/>
  <c r="B36" i="36"/>
  <c r="B39" i="36" s="1"/>
  <c r="B49" i="36" s="1"/>
  <c r="B62" i="36" s="1"/>
  <c r="B72" i="36" s="1"/>
  <c r="B76" i="36" s="1"/>
  <c r="B80"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B2805" i="106" s="1"/>
  <c r="D2805" i="106" s="1"/>
  <c r="K179" i="29"/>
  <c r="K122" i="29"/>
  <c r="K67" i="29"/>
  <c r="E17" i="145"/>
  <c r="G17" i="145" s="1"/>
  <c r="K64" i="29"/>
  <c r="E16" i="145" s="1"/>
  <c r="G16" i="145" s="1"/>
  <c r="K59" i="29"/>
  <c r="E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B2973" i="106" s="1"/>
  <c r="D2973" i="106" s="1"/>
  <c r="K79" i="29"/>
  <c r="B2974" i="106" s="1"/>
  <c r="D2974" i="106" s="1"/>
  <c r="K80" i="29"/>
  <c r="K81" i="29"/>
  <c r="B2976" i="106" s="1"/>
  <c r="D2976" i="106" s="1"/>
  <c r="K82" i="29"/>
  <c r="K83" i="29"/>
  <c r="B2978" i="106" s="1"/>
  <c r="D2978" i="106" s="1"/>
  <c r="K92" i="29"/>
  <c r="B2089" i="106" s="1"/>
  <c r="D2089" i="106" s="1"/>
  <c r="K93" i="29"/>
  <c r="K94" i="29"/>
  <c r="B6999" i="106" s="1"/>
  <c r="D6999" i="106" s="1"/>
  <c r="K95" i="29"/>
  <c r="K96" i="29"/>
  <c r="B7003" i="106" s="1"/>
  <c r="D7003" i="106" s="1"/>
  <c r="K97" i="29"/>
  <c r="K98" i="29"/>
  <c r="B7007" i="106" s="1"/>
  <c r="D7007" i="106" s="1"/>
  <c r="K99" i="29"/>
  <c r="K101" i="29"/>
  <c r="K105" i="29"/>
  <c r="B1146" i="106"/>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K123" i="29"/>
  <c r="K124" i="29"/>
  <c r="E28" i="108"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K213" i="29"/>
  <c r="B3065" i="106" s="1"/>
  <c r="D3065" i="106" s="1"/>
  <c r="K214" i="29"/>
  <c r="K220" i="29"/>
  <c r="B7080" i="106" s="1"/>
  <c r="D7080" i="106" s="1"/>
  <c r="K222" i="29"/>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s="1"/>
  <c r="H349" i="29"/>
  <c r="B3658" i="106" s="1"/>
  <c r="D3658" i="106" s="1"/>
  <c r="D3659" i="106"/>
  <c r="H344" i="29"/>
  <c r="H352" i="29"/>
  <c r="B7242" i="106" s="1"/>
  <c r="D7242" i="106" s="1"/>
  <c r="D3661" i="106"/>
  <c r="D3662" i="106"/>
  <c r="D3663" i="106"/>
  <c r="D3664" i="106"/>
  <c r="D3665" i="106"/>
  <c r="D3666" i="106"/>
  <c r="D3667" i="106"/>
  <c r="K337" i="29"/>
  <c r="B3668" i="106"/>
  <c r="D3668" i="106" s="1"/>
  <c r="K338" i="29"/>
  <c r="K339" i="29" s="1"/>
  <c r="K341" i="29" s="1"/>
  <c r="B3669" i="106"/>
  <c r="D3669" i="106" s="1"/>
  <c r="B3670" i="106"/>
  <c r="D3670" i="106" s="1"/>
  <c r="K340" i="29"/>
  <c r="B3671" i="106"/>
  <c r="D3671" i="106" s="1"/>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s="1"/>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s="1"/>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c r="B7043" i="106"/>
  <c r="D7043" i="106"/>
  <c r="B7044" i="106"/>
  <c r="D7044" i="106"/>
  <c r="B7045" i="106"/>
  <c r="D7045" i="106"/>
  <c r="B7046" i="106"/>
  <c r="D7046" i="106"/>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5" i="106"/>
  <c r="D7075" i="106" s="1"/>
  <c r="B7076" i="106"/>
  <c r="D7076" i="106" s="1"/>
  <c r="B7077" i="106"/>
  <c r="D7077" i="106" s="1"/>
  <c r="B7078" i="106"/>
  <c r="D7078" i="106" s="1"/>
  <c r="B7079" i="106"/>
  <c r="D7079"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J331" i="29" s="1"/>
  <c r="B7223" i="106" s="1"/>
  <c r="D7223" i="106" s="1"/>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7" i="36"/>
  <c r="D78" i="36"/>
  <c r="D85" i="36"/>
  <c r="B64" i="127"/>
  <c r="B65" i="127"/>
  <c r="D26" i="108"/>
  <c r="E26" i="108"/>
  <c r="F26" i="108"/>
  <c r="G26" i="108"/>
  <c r="E27" i="108"/>
  <c r="F27" i="108"/>
  <c r="G27" i="108"/>
  <c r="F31" i="108"/>
  <c r="F36" i="108"/>
  <c r="G28"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C40" i="34"/>
  <c r="D40" i="34"/>
  <c r="C41" i="34"/>
  <c r="D41" i="34"/>
  <c r="F41" i="34"/>
  <c r="C42" i="34"/>
  <c r="D42" i="34"/>
  <c r="F42" i="34"/>
  <c r="C43" i="34"/>
  <c r="D43" i="34"/>
  <c r="F43" i="34"/>
  <c r="C44" i="34"/>
  <c r="D44" i="34"/>
  <c r="F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c r="L354"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D140" i="5"/>
  <c r="B5383" i="106" s="1"/>
  <c r="D5383" i="106" s="1"/>
  <c r="G140" i="5"/>
  <c r="G172" i="5" s="1"/>
  <c r="B5770" i="106" s="1"/>
  <c r="D5770" i="106" s="1"/>
  <c r="G144" i="5"/>
  <c r="B5756" i="106" s="1"/>
  <c r="D5756" i="106" s="1"/>
  <c r="G154" i="5"/>
  <c r="B4357" i="106" s="1"/>
  <c r="D4357" i="106" s="1"/>
  <c r="C144" i="5"/>
  <c r="B5165" i="106" s="1"/>
  <c r="D5165" i="106" s="1"/>
  <c r="C154" i="5"/>
  <c r="D154" i="5"/>
  <c r="B5394" i="106" s="1"/>
  <c r="D5394" i="106" s="1"/>
  <c r="E172" i="5"/>
  <c r="H172" i="5"/>
  <c r="B5899" i="106"/>
  <c r="D5899" i="106" s="1"/>
  <c r="I172" i="5"/>
  <c r="I173" i="5" s="1"/>
  <c r="B4216" i="106" s="1"/>
  <c r="D4216" i="106"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c r="D6409"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B2609" i="106" s="1"/>
  <c r="D2609" i="106" s="1"/>
  <c r="K13" i="4"/>
  <c r="B3572" i="106" s="1"/>
  <c r="D3572"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D22" i="37"/>
  <c r="H22" i="37"/>
  <c r="J22" i="37"/>
  <c r="L22" i="37"/>
  <c r="D24" i="37"/>
  <c r="B4270" i="106" s="1"/>
  <c r="D4270" i="106" s="1"/>
  <c r="D4" i="7"/>
  <c r="B1760" i="106" s="1"/>
  <c r="D1760" i="106" s="1"/>
  <c r="D13" i="7"/>
  <c r="B3726" i="106" s="1"/>
  <c r="D3726" i="106" s="1"/>
  <c r="F130" i="34"/>
  <c r="F128" i="34"/>
  <c r="B5847" i="106"/>
  <c r="D5847" i="106" s="1"/>
  <c r="B5599" i="106"/>
  <c r="D5599" i="106" s="1"/>
  <c r="I6" i="4"/>
  <c r="B5011" i="106" s="1"/>
  <c r="D5011" i="106" s="1"/>
  <c r="J173" i="5"/>
  <c r="H173" i="5"/>
  <c r="B5906" i="106" s="1"/>
  <c r="D5906" i="106" s="1"/>
  <c r="F109" i="5"/>
  <c r="F4" i="4" s="1"/>
  <c r="F106" i="34"/>
  <c r="B1746" i="106"/>
  <c r="D1746" i="106" s="1"/>
  <c r="D17" i="7"/>
  <c r="B4104" i="106" s="1"/>
  <c r="D4104" i="106" s="1"/>
  <c r="D12" i="7"/>
  <c r="B1769" i="106" s="1"/>
  <c r="D1769" i="106" s="1"/>
  <c r="D18" i="7"/>
  <c r="B4105" i="106" s="1"/>
  <c r="D4105" i="106" s="1"/>
  <c r="D15" i="7"/>
  <c r="B1772" i="106" s="1"/>
  <c r="D1772" i="106" s="1"/>
  <c r="B7760" i="106"/>
  <c r="D7760" i="106" s="1"/>
  <c r="F16" i="11" l="1"/>
  <c r="B2031" i="106" s="1"/>
  <c r="D2031" i="106" s="1"/>
  <c r="N22" i="3"/>
  <c r="D75" i="36"/>
  <c r="F19" i="7"/>
  <c r="B7074" i="106"/>
  <c r="D7074" i="106" s="1"/>
  <c r="E29" i="108"/>
  <c r="G29" i="108"/>
  <c r="C204" i="29"/>
  <c r="B1340" i="106" s="1"/>
  <c r="D1340" i="106" s="1"/>
  <c r="F61" i="34"/>
  <c r="I129" i="29"/>
  <c r="B7037" i="106" s="1"/>
  <c r="D7037" i="106" s="1"/>
  <c r="B1276" i="106"/>
  <c r="D1276" i="106" s="1"/>
  <c r="F28" i="108"/>
  <c r="E150" i="29"/>
  <c r="B1242" i="106" s="1"/>
  <c r="D1242" i="106" s="1"/>
  <c r="D37" i="108"/>
  <c r="D40" i="108" s="1"/>
  <c r="E42" i="108" s="1"/>
  <c r="F37" i="108"/>
  <c r="E30" i="108"/>
  <c r="B1107" i="106"/>
  <c r="D1107" i="106" s="1"/>
  <c r="J109" i="5"/>
  <c r="J4" i="4" s="1"/>
  <c r="B6220" i="106" s="1"/>
  <c r="D6220" i="106" s="1"/>
  <c r="D14" i="7"/>
  <c r="B1770" i="106" s="1"/>
  <c r="D1770" i="106" s="1"/>
  <c r="D58" i="36"/>
  <c r="D53" i="36"/>
  <c r="D51" i="36"/>
  <c r="D11" i="37"/>
  <c r="H29" i="118"/>
  <c r="K28" i="118" s="1"/>
  <c r="O27" i="118" s="1"/>
  <c r="O29" i="118" s="1"/>
  <c r="H33" i="118"/>
  <c r="B1745" i="106"/>
  <c r="D1745" i="106" s="1"/>
  <c r="D5" i="7"/>
  <c r="B1761" i="106" s="1"/>
  <c r="D1761" i="106" s="1"/>
  <c r="H6" i="4"/>
  <c r="B2656" i="106" s="1"/>
  <c r="D2656" i="106" s="1"/>
  <c r="B5588" i="106"/>
  <c r="D5588" i="106" s="1"/>
  <c r="F105" i="34"/>
  <c r="F126" i="34"/>
  <c r="B5444" i="106"/>
  <c r="D5444" i="106" s="1"/>
  <c r="F129" i="34"/>
  <c r="K109" i="5"/>
  <c r="D331" i="29"/>
  <c r="B7217" i="106" s="1"/>
  <c r="D7217" i="106" s="1"/>
  <c r="B85" i="36"/>
  <c r="B86" i="36" s="1"/>
  <c r="B87" i="36" s="1"/>
  <c r="B83" i="36"/>
  <c r="B1751" i="106"/>
  <c r="D1751" i="106" s="1"/>
  <c r="D9" i="7"/>
  <c r="B1767" i="106" s="1"/>
  <c r="D1767" i="106" s="1"/>
  <c r="B5752" i="106"/>
  <c r="D5752" i="106" s="1"/>
  <c r="C172" i="5"/>
  <c r="B5161" i="106"/>
  <c r="D5161" i="106" s="1"/>
  <c r="B1752" i="106"/>
  <c r="D1752" i="106" s="1"/>
  <c r="D11" i="7"/>
  <c r="B1768" i="106" s="1"/>
  <c r="D1768" i="106" s="1"/>
  <c r="B1747" i="106"/>
  <c r="D1747" i="106" s="1"/>
  <c r="D7" i="7"/>
  <c r="B1763" i="106" s="1"/>
  <c r="D1763" i="106" s="1"/>
  <c r="B6877" i="106"/>
  <c r="D6877" i="106" s="1"/>
  <c r="F39" i="34"/>
  <c r="B4373" i="106"/>
  <c r="D4373" i="106" s="1"/>
  <c r="I274" i="5"/>
  <c r="E109" i="5"/>
  <c r="E4" i="4" s="1"/>
  <c r="B2630" i="106" s="1"/>
  <c r="D2630" i="106" s="1"/>
  <c r="B7211" i="106"/>
  <c r="D7211" i="106" s="1"/>
  <c r="K329" i="29"/>
  <c r="B5178" i="106"/>
  <c r="D5178" i="106" s="1"/>
  <c r="F110" i="34"/>
  <c r="B7144" i="106"/>
  <c r="D7144" i="106" s="1"/>
  <c r="K323" i="29"/>
  <c r="K331" i="29" s="1"/>
  <c r="B6893" i="106"/>
  <c r="D6893" i="106" s="1"/>
  <c r="F47" i="34"/>
  <c r="B6216" i="106"/>
  <c r="D6216" i="106" s="1"/>
  <c r="D57" i="36"/>
  <c r="B5730" i="106"/>
  <c r="D5730" i="106" s="1"/>
  <c r="G109" i="5"/>
  <c r="B5334" i="106"/>
  <c r="D5334" i="106" s="1"/>
  <c r="D109" i="5"/>
  <c r="F104" i="34"/>
  <c r="H109" i="5"/>
  <c r="H275" i="5" s="1"/>
  <c r="B6397" i="106"/>
  <c r="D6397" i="106" s="1"/>
  <c r="J6" i="4"/>
  <c r="B6221" i="106" s="1"/>
  <c r="D6221" i="106" s="1"/>
  <c r="F94" i="34"/>
  <c r="G173" i="5"/>
  <c r="B5778" i="106" s="1"/>
  <c r="D5778" i="106" s="1"/>
  <c r="L5" i="11"/>
  <c r="B2056" i="106" s="1"/>
  <c r="D2056" i="106" s="1"/>
  <c r="F127" i="34"/>
  <c r="B4396" i="106"/>
  <c r="D4396" i="106" s="1"/>
  <c r="B4951" i="106"/>
  <c r="D4951" i="106" s="1"/>
  <c r="K274" i="5"/>
  <c r="D172" i="5"/>
  <c r="B6006" i="106"/>
  <c r="D6006" i="106" s="1"/>
  <c r="K173" i="5"/>
  <c r="C109" i="5"/>
  <c r="B5066" i="106"/>
  <c r="D5066" i="106" s="1"/>
  <c r="F40" i="34"/>
  <c r="D341" i="29"/>
  <c r="B3626" i="106"/>
  <c r="D3626" i="106" s="1"/>
  <c r="K286" i="29"/>
  <c r="E204" i="29"/>
  <c r="B1353" i="106" s="1"/>
  <c r="D1353" i="106" s="1"/>
  <c r="D74" i="36"/>
  <c r="K76" i="4"/>
  <c r="B3586" i="106" s="1"/>
  <c r="D3586" i="106" s="1"/>
  <c r="B3703" i="106"/>
  <c r="D3703" i="106" s="1"/>
  <c r="B1452" i="106"/>
  <c r="D1452" i="106" s="1"/>
  <c r="H288" i="29"/>
  <c r="B1454" i="106" s="1"/>
  <c r="D1454" i="106" s="1"/>
  <c r="K178" i="29"/>
  <c r="F13" i="4" s="1"/>
  <c r="B2596" i="106" s="1"/>
  <c r="D2596" i="106" s="1"/>
  <c r="B4087" i="106"/>
  <c r="D4087" i="106" s="1"/>
  <c r="G204" i="29"/>
  <c r="B7047" i="106"/>
  <c r="D7047" i="106" s="1"/>
  <c r="H148" i="29"/>
  <c r="B1272" i="106" s="1"/>
  <c r="D1272" i="106" s="1"/>
  <c r="B1223" i="106"/>
  <c r="D1223" i="106" s="1"/>
  <c r="C129" i="29"/>
  <c r="B3675" i="106"/>
  <c r="D3675" i="106" s="1"/>
  <c r="K349" i="29"/>
  <c r="B3676" i="106" s="1"/>
  <c r="D3676" i="106" s="1"/>
  <c r="B3649" i="106"/>
  <c r="D3649" i="106" s="1"/>
  <c r="G354" i="29"/>
  <c r="B3650" i="106" s="1"/>
  <c r="D3650" i="106" s="1"/>
  <c r="B2916" i="106"/>
  <c r="D2916" i="106" s="1"/>
  <c r="L41" i="3"/>
  <c r="B2037" i="106"/>
  <c r="D2037" i="106" s="1"/>
  <c r="K16" i="11"/>
  <c r="B2055" i="106" s="1"/>
  <c r="D2055" i="106" s="1"/>
  <c r="B1553" i="106"/>
  <c r="D1553" i="106" s="1"/>
  <c r="H305" i="29"/>
  <c r="B1554" i="106" s="1"/>
  <c r="D1554" i="106" s="1"/>
  <c r="B1324" i="106"/>
  <c r="D1324" i="106" s="1"/>
  <c r="K162" i="29"/>
  <c r="B1314" i="106"/>
  <c r="D1314" i="106" s="1"/>
  <c r="H166" i="29"/>
  <c r="B1317" i="106" s="1"/>
  <c r="D1317" i="106" s="1"/>
  <c r="E14" i="145"/>
  <c r="G14" i="145" s="1"/>
  <c r="B1124" i="106"/>
  <c r="D1124" i="106" s="1"/>
  <c r="F172" i="5"/>
  <c r="B5644" i="106" s="1"/>
  <c r="D5644" i="106" s="1"/>
  <c r="L305" i="29"/>
  <c r="B3673" i="106"/>
  <c r="D3673" i="106" s="1"/>
  <c r="K344" i="29"/>
  <c r="B3656" i="106"/>
  <c r="D3656" i="106" s="1"/>
  <c r="H354" i="29"/>
  <c r="B3660" i="106" s="1"/>
  <c r="D3660" i="106" s="1"/>
  <c r="B2910" i="106"/>
  <c r="D2910" i="106" s="1"/>
  <c r="I41" i="3"/>
  <c r="B2106" i="106"/>
  <c r="D2106" i="106" s="1"/>
  <c r="I76" i="4"/>
  <c r="K223" i="29"/>
  <c r="K110" i="29"/>
  <c r="K84" i="29"/>
  <c r="B2088" i="106" s="1"/>
  <c r="D2088" i="106" s="1"/>
  <c r="F15" i="145"/>
  <c r="F19" i="145" s="1"/>
  <c r="B1274" i="106"/>
  <c r="D1274" i="106" s="1"/>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L16" i="11" l="1"/>
  <c r="B2061" i="106" s="1"/>
  <c r="D2061" i="106" s="1"/>
  <c r="B283" i="106"/>
  <c r="D283" i="106" s="1"/>
  <c r="N23" i="3"/>
  <c r="B284" i="106" s="1"/>
  <c r="D284" i="106" s="1"/>
  <c r="D19" i="7"/>
  <c r="B1775" i="106" s="1"/>
  <c r="D1775" i="106" s="1"/>
  <c r="B1381" i="106"/>
  <c r="D1381" i="106" s="1"/>
  <c r="C114" i="29"/>
  <c r="B757" i="106" s="1"/>
  <c r="D757" i="106" s="1"/>
  <c r="B5527" i="106"/>
  <c r="D5527" i="106" s="1"/>
  <c r="B6352" i="106"/>
  <c r="D6352" i="106" s="1"/>
  <c r="J275" i="5"/>
  <c r="F175" i="34"/>
  <c r="G15" i="145"/>
  <c r="B3318" i="106"/>
  <c r="D3318" i="106" s="1"/>
  <c r="I77" i="4"/>
  <c r="B3319" i="106" s="1"/>
  <c r="D3319" i="106" s="1"/>
  <c r="B2917" i="106"/>
  <c r="D2917" i="106" s="1"/>
  <c r="D59" i="36"/>
  <c r="B6024" i="106"/>
  <c r="D6024" i="106" s="1"/>
  <c r="G4" i="4"/>
  <c r="B2603" i="106" s="1"/>
  <c r="D2603" i="106" s="1"/>
  <c r="B3724" i="106"/>
  <c r="D3724" i="106" s="1"/>
  <c r="G15" i="4"/>
  <c r="B6032" i="106" s="1"/>
  <c r="D6032" i="106" s="1"/>
  <c r="F73" i="34"/>
  <c r="B1515" i="106"/>
  <c r="D1515" i="106" s="1"/>
  <c r="G16" i="4"/>
  <c r="B2611" i="106" s="1"/>
  <c r="D2611" i="106" s="1"/>
  <c r="B5412" i="106"/>
  <c r="D5412" i="106" s="1"/>
  <c r="D173" i="5"/>
  <c r="K102" i="29"/>
  <c r="F53" i="34" s="1"/>
  <c r="B1151" i="106"/>
  <c r="D1151" i="106" s="1"/>
  <c r="K112" i="29"/>
  <c r="B2913" i="106"/>
  <c r="D2913" i="106" s="1"/>
  <c r="D56" i="36"/>
  <c r="B3674" i="106"/>
  <c r="D3674" i="106" s="1"/>
  <c r="K15" i="4"/>
  <c r="B3573" i="106" s="1"/>
  <c r="D3573" i="106" s="1"/>
  <c r="B1225" i="106"/>
  <c r="D1225" i="106" s="1"/>
  <c r="C150" i="29"/>
  <c r="B1226" i="106" s="1"/>
  <c r="D1226" i="106" s="1"/>
  <c r="B1365" i="106"/>
  <c r="D1365" i="106" s="1"/>
  <c r="F65" i="34"/>
  <c r="F173" i="5"/>
  <c r="B5121" i="106"/>
  <c r="D5121" i="106" s="1"/>
  <c r="C4" i="4"/>
  <c r="B2551" i="106" s="1"/>
  <c r="D2551" i="106" s="1"/>
  <c r="K275" i="5"/>
  <c r="B6023" i="106" s="1"/>
  <c r="D6023" i="106" s="1"/>
  <c r="K7" i="4"/>
  <c r="B3718" i="106" s="1"/>
  <c r="D3718" i="106" s="1"/>
  <c r="D4" i="4"/>
  <c r="B2564" i="106" s="1"/>
  <c r="D2564" i="106" s="1"/>
  <c r="B5356" i="106"/>
  <c r="D5356" i="106" s="1"/>
  <c r="B7207" i="106"/>
  <c r="D7207" i="106" s="1"/>
  <c r="J13" i="4"/>
  <c r="B7042" i="106" s="1"/>
  <c r="D7042" i="106" s="1"/>
  <c r="C173" i="5"/>
  <c r="B5214" i="106"/>
  <c r="D5214" i="106" s="1"/>
  <c r="B1474" i="106"/>
  <c r="D1474" i="106" s="1"/>
  <c r="G12" i="4"/>
  <c r="B2607" i="106" s="1"/>
  <c r="D2607" i="106" s="1"/>
  <c r="K6" i="4"/>
  <c r="B3570" i="106" s="1"/>
  <c r="D3570" i="106" s="1"/>
  <c r="B6014" i="106"/>
  <c r="D6014" i="106" s="1"/>
  <c r="B6025" i="106"/>
  <c r="D6025" i="106" s="1"/>
  <c r="H4" i="4"/>
  <c r="K4" i="4"/>
  <c r="B6028" i="106"/>
  <c r="D6028"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C15" i="4" l="1"/>
  <c r="B2559" i="106" s="1"/>
  <c r="D2559" i="106" s="1"/>
  <c r="K114" i="29"/>
  <c r="F8" i="34" s="1"/>
  <c r="B7055" i="106"/>
  <c r="D7055" i="106" s="1"/>
  <c r="K332" i="29"/>
  <c r="B7225" i="106" s="1"/>
  <c r="D7225" i="106" s="1"/>
  <c r="B3569" i="106"/>
  <c r="D3569" i="106" s="1"/>
  <c r="K8" i="4"/>
  <c r="B5223" i="106"/>
  <c r="D5223" i="106" s="1"/>
  <c r="C6" i="4"/>
  <c r="B2553" i="106" s="1"/>
  <c r="D2553" i="106" s="1"/>
  <c r="B2655" i="106"/>
  <c r="D2655" i="106" s="1"/>
  <c r="H8" i="4"/>
  <c r="B5653" i="106"/>
  <c r="D5653" i="106" s="1"/>
  <c r="F6" i="4"/>
  <c r="F275" i="5"/>
  <c r="B5720" i="106" s="1"/>
  <c r="D5720" i="106" s="1"/>
  <c r="B5421" i="106"/>
  <c r="D5421" i="106" s="1"/>
  <c r="D6" i="4"/>
  <c r="B2566" i="106" s="1"/>
  <c r="D2566" i="106" s="1"/>
  <c r="B7019" i="106"/>
  <c r="D7019" i="106" s="1"/>
  <c r="C16" i="4"/>
  <c r="B2560" i="106" s="1"/>
  <c r="D2560"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152" i="106" l="1"/>
  <c r="D1152" i="106" s="1"/>
  <c r="D10" i="159"/>
  <c r="D19" i="159" s="1"/>
  <c r="D32" i="159" s="1"/>
  <c r="D49" i="159" s="1"/>
  <c r="B2593" i="106"/>
  <c r="D2593" i="106" s="1"/>
  <c r="F8" i="4"/>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<sst xmlns="http://schemas.openxmlformats.org/spreadsheetml/2006/main" count="5032" uniqueCount="2120">
  <si>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</si>
  <si>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</si>
  <si>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</si>
  <si>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</si>
  <si>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</si>
  <si>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</si>
  <si>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</si>
  <si>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</si>
  <si>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</si>
  <si>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</si>
  <si>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</si>
  <si>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</si>
  <si>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</si>
  <si>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</si>
  <si>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</si>
  <si>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</si>
  <si>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</si>
  <si>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</si>
  <si>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</si>
  <si>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</si>
  <si>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</si>
  <si>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</si>
  <si>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</si>
  <si>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</si>
  <si>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</si>
  <si>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</si>
  <si>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</si>
  <si>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</si>
  <si>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</si>
  <si>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</si>
  <si>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</si>
  <si>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</si>
  <si>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</si>
  <si>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</si>
  <si>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</si>
  <si>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</si>
  <si>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</si>
  <si>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</si>
  <si>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</si>
  <si>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</si>
  <si>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</si>
  <si>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</si>
  <si>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</si>
  <si>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</si>
  <si>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</si>
  <si>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</si>
  <si>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</si>
  <si>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</si>
  <si>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</si>
  <si>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</si>
  <si>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</si>
  <si>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</si>
  <si>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</si>
  <si>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</si>
  <si>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</si>
  <si>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</si>
  <si>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</si>
  <si>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</si>
  <si>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</si>
  <si>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</si>
  <si>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</si>
  <si>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</si>
  <si>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</si>
  <si>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</si>
  <si>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</si>
  <si>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</si>
  <si>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</si>
  <si>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</si>
  <si>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</si>
  <si>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</si>
  <si>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</si>
  <si>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</si>
  <si>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</si>
  <si>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</si>
  <si>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</si>
  <si>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</si>
  <si>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</si>
  <si>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</si>
  <si>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</si>
  <si>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</si>
  <si>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</si>
  <si>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</si>
  <si>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</si>
  <si>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</si>
  <si>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</si>
  <si>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</si>
  <si>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</si>
  <si>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</si>
  <si>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</si>
  <si>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</si>
  <si>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</si>
  <si>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</si>
  <si>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</si>
  <si>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</si>
  <si>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</si>
  <si>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</si>
  <si>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</si>
  <si>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</si>
  <si>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</si>
  <si>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</si>
  <si>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</si>
  <si>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</si>
  <si>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</si>
  <si>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</si>
  <si>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</si>
  <si>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</si>
  <si>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</si>
  <si>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</si>
  <si>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</si>
  <si>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</si>
  <si>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</si>
  <si>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</si>
  <si>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</si>
  <si>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</si>
  <si>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</si>
  <si>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</si>
  <si>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</si>
  <si>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</si>
  <si>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</si>
  <si>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</si>
  <si>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</si>
  <si>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</si>
  <si>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</si>
  <si>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</si>
  <si>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</si>
  <si>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</si>
  <si>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</si>
  <si>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</si>
  <si>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</si>
  <si>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</si>
  <si>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</si>
  <si>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</si>
  <si>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</si>
  <si>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</si>
  <si>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</si>
  <si>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</si>
  <si>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</si>
  <si>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</si>
  <si>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</si>
  <si>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</si>
  <si>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</si>
  <si>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</si>
  <si>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</si>
  <si>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</si>
  <si>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</si>
  <si>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</si>
  <si>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</si>
  <si>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</si>
  <si>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</si>
  <si>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</si>
  <si>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</si>
  <si>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</si>
  <si>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</si>
  <si>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</si>
  <si>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</si>
  <si>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</si>
  <si>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</si>
  <si>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</si>
  <si>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</si>
  <si>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</si>
  <si>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</si>
  <si>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</si>
  <si>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</si>
  <si>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</si>
  <si>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</si>
  <si>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</si>
  <si>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</si>
  <si>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</si>
  <si>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</si>
  <si>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</si>
  <si>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</si>
  <si>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</si>
  <si>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</si>
  <si>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</si>
  <si>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</si>
  <si>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</si>
  <si>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</si>
  <si>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</si>
  <si>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</si>
  <si>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</si>
  <si>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</si>
  <si>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</si>
  <si>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</si>
  <si>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</si>
  <si>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</si>
  <si>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</si>
  <si>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</si>
  <si>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</si>
  <si>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</si>
  <si>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</si>
  <si>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</si>
  <si>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</si>
  <si>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</si>
  <si>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</si>
  <si>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</si>
  <si>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</si>
  <si>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</si>
  <si>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</si>
  <si>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</si>
  <si>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</si>
  <si>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</si>
  <si>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</si>
  <si>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</si>
  <si>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</si>
  <si>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</si>
  <si>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</si>
  <si>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</si>
  <si>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</si>
  <si>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</si>
  <si>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</si>
  <si>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</si>
  <si>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</si>
  <si>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</si>
  <si>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</si>
  <si>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</si>
  <si>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</si>
  <si>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</si>
  <si>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</si>
  <si>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</si>
  <si>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</si>
  <si>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</si>
  <si>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</si>
  <si>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</si>
  <si>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</si>
  <si>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</si>
  <si>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</si>
  <si>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</si>
  <si>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</si>
  <si>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</si>
  <si>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</si>
  <si>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</si>
  <si>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</si>
  <si>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</si>
  <si>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</si>
  <si>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</si>
  <si>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</si>
  <si>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</si>
  <si>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</si>
  <si>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</si>
  <si>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</si>
  <si>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</si>
  <si>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</si>
  <si>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</si>
  <si>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</si>
  <si>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</si>
  <si>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</si>
  <si>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</si>
  <si>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</si>
  <si>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</si>
  <si>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</si>
  <si>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</si>
  <si>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</si>
  <si>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</si>
  <si>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</si>
  <si>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</si>
  <si>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</si>
  <si>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</si>
  <si>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</si>
  <si>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</si>
  <si>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</si>
  <si>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</si>
  <si>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</si>
  <si>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</si>
  <si>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</si>
  <si>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</si>
  <si>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</si>
  <si>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</si>
  <si>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</si>
  <si>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</si>
  <si>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</si>
  <si>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</si>
  <si>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</si>
  <si>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</si>
  <si>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</si>
  <si>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</si>
  <si>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</si>
  <si>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</si>
  <si>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</si>
  <si>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</si>
  <si>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</si>
  <si>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</si>
  <si>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</si>
  <si>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</si>
  <si>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</si>
  <si>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</si>
  <si>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</si>
  <si>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</si>
  <si>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</si>
  <si>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</si>
  <si>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</si>
  <si>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</si>
  <si>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</si>
  <si>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</si>
  <si>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</si>
  <si>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</si>
  <si>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</si>
  <si>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</si>
  <si>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</si>
  <si>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</si>
  <si>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</si>
  <si>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</si>
  <si>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</si>
  <si>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</si>
  <si>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</si>
  <si>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</si>
  <si>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</si>
  <si>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</si>
  <si>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</si>
  <si>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</si>
  <si>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</si>
  <si>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</si>
  <si>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</si>
  <si>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</si>
  <si>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</si>
  <si>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</si>
  <si>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</si>
  <si>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</si>
  <si>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</si>
  <si>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</si>
  <si>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</si>
  <si>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</si>
  <si>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</si>
  <si>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</si>
  <si>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</si>
  <si>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</si>
  <si>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</si>
  <si>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</si>
  <si>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</si>
  <si>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</si>
  <si>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</si>
  <si>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</si>
  <si>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</si>
  <si>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</si>
  <si>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</si>
  <si>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</si>
  <si>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</si>
  <si>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</si>
  <si>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</si>
  <si>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</si>
  <si>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</si>
  <si>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</si>
  <si>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</si>
  <si>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</si>
  <si>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</si>
  <si>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</si>
  <si>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</si>
  <si>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</si>
  <si>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</si>
  <si>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</si>
  <si>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</si>
  <si>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</si>
  <si>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</si>
  <si>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</si>
  <si>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</si>
  <si>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</si>
  <si>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</si>
  <si>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</si>
  <si>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</si>
  <si>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</si>
  <si>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</si>
  <si>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</si>
  <si>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</si>
  <si>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</si>
  <si>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</si>
  <si>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</si>
  <si>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</si>
  <si>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</si>
  <si>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</si>
  <si>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</si>
  <si>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</si>
  <si>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</si>
  <si>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</si>
  <si>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</si>
  <si>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</si>
  <si>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</si>
  <si>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</si>
  <si>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</si>
  <si>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</si>
  <si>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</si>
  <si>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</si>
  <si>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</si>
  <si>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</si>
  <si>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</si>
  <si>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</si>
  <si>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</si>
  <si>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</si>
  <si>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</si>
  <si>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</si>
  <si>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</si>
  <si>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</si>
  <si>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</si>
  <si>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</si>
  <si>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</si>
  <si>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</si>
  <si>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</si>
  <si>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</si>
  <si>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</si>
  <si>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</si>
  <si>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</si>
  <si>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</si>
  <si>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</si>
  <si>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</si>
  <si>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</si>
  <si>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</si>
  <si>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</si>
  <si>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</si>
  <si>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</si>
  <si>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</si>
  <si>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</si>
  <si>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</si>
  <si>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</si>
  <si>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</si>
  <si>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</si>
  <si>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</si>
  <si>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</si>
  <si>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</si>
  <si>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</si>
  <si>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</si>
  <si>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</si>
  <si>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</si>
  <si>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</si>
  <si>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</si>
  <si>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</si>
  <si>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</si>
  <si>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</si>
  <si>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</si>
  <si>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</si>
  <si>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</si>
  <si>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</si>
  <si>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</si>
  <si>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</si>
  <si>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</si>
  <si>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</si>
  <si>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</si>
  <si>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</si>
  <si>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</si>
  <si>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</si>
  <si>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</si>
  <si>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</si>
  <si>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</si>
  <si>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</si>
  <si>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</si>
  <si>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</si>
  <si>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</si>
  <si>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</si>
  <si>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</si>
  <si>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</si>
  <si>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</si>
  <si>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</si>
  <si>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</si>
  <si>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</si>
  <si>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</si>
  <si>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</si>
  <si>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</si>
  <si>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</si>
  <si>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</si>
  <si>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</si>
  <si>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</si>
  <si>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</si>
  <si>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</si>
  <si>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</si>
  <si>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</si>
  <si>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</si>
  <si>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</si>
  <si>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</si>
  <si>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</si>
  <si>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</si>
  <si>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</si>
  <si>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</si>
  <si>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</si>
  <si>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</si>
  <si>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</si>
  <si>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</si>
  <si>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</si>
  <si>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</si>
  <si>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</si>
  <si>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</si>
  <si>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</si>
  <si>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</si>
  <si>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</si>
  <si>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</si>
  <si>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</si>
  <si>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</si>
  <si>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</si>
  <si>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</si>
  <si>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</si>
  <si>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</si>
  <si>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</si>
  <si>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</si>
  <si>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</si>
  <si>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</si>
  <si>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</si>
  <si>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</si>
  <si>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</si>
  <si>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</si>
  <si>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</si>
  <si>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</si>
  <si>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</si>
  <si>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</si>
  <si>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</si>
  <si>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</si>
  <si>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</si>
  <si>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</si>
  <si>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</si>
  <si>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</si>
  <si>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</si>
  <si>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</si>
  <si>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</si>
  <si>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</si>
  <si>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</si>
  <si>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</si>
  <si>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</si>
  <si>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</si>
  <si>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</si>
  <si>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</si>
  <si>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</si>
  <si>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</si>
  <si>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</si>
  <si>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</si>
  <si>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</si>
  <si>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</si>
  <si>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</si>
  <si>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</si>
  <si>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</si>
  <si>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</si>
  <si>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</si>
  <si>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</si>
  <si>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</si>
  <si>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</si>
  <si>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</si>
  <si>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</si>
  <si>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</si>
  <si>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</si>
  <si>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</si>
  <si>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</si>
  <si>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</si>
  <si>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</si>
  <si>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</si>
  <si>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</si>
  <si>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</si>
  <si>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</si>
  <si>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</si>
  <si>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</si>
  <si>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</si>
  <si>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</si>
  <si>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</si>
  <si>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</si>
  <si>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</si>
  <si>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</si>
  <si>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</si>
  <si>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</si>
  <si>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</si>
  <si>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</si>
  <si>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</si>
  <si>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</si>
  <si>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</si>
  <si>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</si>
  <si>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</si>
  <si>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</si>
  <si>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</si>
  <si>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</si>
  <si>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</si>
  <si>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</si>
  <si>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</si>
  <si>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</si>
  <si>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</si>
  <si>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</si>
  <si>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</si>
  <si>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</si>
  <si>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</si>
  <si>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</si>
  <si>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</si>
  <si>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</si>
  <si>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</si>
  <si>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</si>
  <si>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</si>
  <si>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</si>
  <si>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</si>
  <si>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</si>
  <si>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</si>
  <si>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</si>
  <si>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</si>
  <si>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</si>
  <si>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</si>
  <si>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</si>
  <si>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</si>
  <si>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</si>
  <si>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</si>
  <si>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</si>
  <si>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</si>
  <si>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</si>
  <si>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</si>
  <si>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</si>
  <si>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</si>
  <si>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</si>
  <si>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</si>
  <si>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</si>
  <si>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</si>
  <si>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</si>
  <si>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</si>
  <si>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</si>
  <si>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</si>
  <si>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</si>
  <si>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</si>
  <si>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</si>
  <si>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</si>
  <si>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</si>
  <si>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</si>
  <si>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</si>
  <si>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</si>
  <si>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</si>
  <si>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</si>
  <si>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</si>
  <si>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</si>
  <si>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</si>
  <si>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</si>
  <si>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</si>
  <si>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</si>
  <si>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</si>
  <si>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</si>
  <si>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</si>
  <si>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</si>
  <si>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</si>
  <si>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</si>
  <si>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</si>
  <si>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</si>
  <si>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</si>
  <si>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</si>
  <si>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</si>
  <si>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</si>
  <si>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</si>
  <si>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</si>
  <si>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</si>
  <si>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</si>
  <si>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</si>
  <si>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</si>
  <si>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</si>
  <si>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</si>
  <si>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</si>
  <si>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</si>
  <si>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</si>
  <si>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</si>
  <si>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</si>
  <si>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</si>
  <si>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</si>
  <si>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</si>
  <si>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</si>
  <si>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</si>
  <si>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</si>
  <si>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</si>
  <si>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</si>
  <si>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</si>
  <si>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</si>
  <si>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</si>
  <si>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</si>
  <si>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</si>
  <si>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</si>
  <si>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</si>
  <si>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</si>
  <si>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</si>
  <si>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</si>
  <si>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</si>
  <si>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</si>
  <si>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</si>
  <si>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</si>
  <si>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</si>
  <si>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</si>
  <si>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</si>
  <si>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</si>
  <si>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</si>
  <si>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</si>
  <si>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</si>
  <si>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</si>
  <si>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</si>
  <si>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</si>
  <si>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</si>
  <si>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</si>
  <si>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</si>
  <si>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</si>
  <si>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</si>
  <si>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</si>
  <si>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</si>
  <si>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</si>
  <si>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</si>
  <si>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</si>
  <si>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</si>
  <si>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</si>
  <si>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</si>
  <si>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</si>
  <si>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</si>
  <si>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</si>
  <si>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</si>
  <si>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</si>
  <si>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</si>
  <si>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</si>
  <si>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</si>
  <si>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</si>
  <si>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</si>
  <si>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</si>
  <si>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</si>
  <si>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</si>
  <si>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</si>
  <si>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</si>
  <si>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</si>
  <si>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</si>
  <si>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</si>
  <si>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</si>
  <si>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</si>
  <si>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</si>
  <si>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</si>
  <si>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</si>
  <si>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</si>
  <si>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</si>
  <si>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</si>
  <si>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</si>
  <si>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</si>
  <si>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</si>
  <si>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</si>
  <si>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</si>
  <si>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</si>
  <si>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</si>
  <si>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</si>
  <si>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</si>
  <si>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</si>
  <si>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</si>
  <si>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</si>
  <si>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</si>
  <si>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</si>
  <si>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</si>
  <si>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</si>
  <si>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</si>
  <si>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</si>
  <si>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</si>
  <si>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</si>
  <si>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</si>
  <si>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</si>
  <si>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</si>
  <si>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</si>
  <si>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</si>
  <si>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</si>
  <si>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</si>
  <si>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</si>
  <si>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</si>
  <si>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</si>
  <si>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</si>
  <si>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</si>
  <si>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</si>
  <si>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</si>
  <si>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</si>
  <si>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</si>
  <si>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</si>
  <si>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</si>
  <si>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</si>
  <si>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</si>
  <si>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</si>
  <si>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</si>
  <si>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</si>
  <si>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</si>
  <si>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</si>
  <si>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</si>
  <si>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</si>
  <si>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</si>
  <si>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</si>
  <si>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</si>
  <si>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</si>
  <si>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</si>
  <si>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</si>
  <si>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</si>
  <si>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</si>
  <si>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</si>
  <si>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</si>
  <si>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</si>
  <si>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</si>
  <si>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</si>
  <si>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</si>
  <si>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</si>
  <si>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</si>
  <si>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</si>
  <si>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</si>
  <si>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</si>
  <si>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</si>
  <si>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</si>
  <si>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</si>
  <si>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</si>
  <si>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</si>
  <si>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</si>
  <si>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</si>
  <si>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</si>
  <si>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</si>
  <si>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</si>
  <si>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</si>
  <si>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</si>
  <si>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</si>
  <si>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</si>
  <si>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</si>
  <si>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</si>
  <si>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</si>
  <si>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</si>
  <si>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</si>
  <si>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</si>
  <si>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</si>
  <si>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</si>
  <si>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</si>
  <si>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</si>
  <si>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</si>
  <si>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</si>
  <si>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</si>
  <si>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</si>
  <si>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</si>
  <si>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</si>
  <si>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</si>
  <si>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</si>
  <si>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</si>
  <si>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</si>
  <si>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</si>
  <si>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</si>
  <si>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</si>
  <si>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</si>
  <si>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</si>
  <si>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</si>
  <si>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</si>
  <si>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</si>
  <si>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</si>
  <si>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</si>
  <si>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</si>
  <si>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</si>
  <si>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</si>
  <si>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</si>
  <si>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</si>
  <si>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</si>
  <si>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</si>
  <si>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</si>
  <si>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</si>
  <si>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</si>
  <si>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</si>
  <si>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</si>
  <si>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</si>
  <si>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</si>
  <si>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</si>
  <si>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</si>
  <si>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</si>
  <si>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</si>
  <si>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</si>
  <si>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</si>
  <si>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</si>
  <si>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</si>
  <si>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</si>
  <si>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</si>
  <si>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</si>
  <si>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</si>
  <si>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</si>
  <si>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</si>
  <si>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</si>
  <si>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</si>
  <si>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</si>
  <si>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</si>
  <si>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</si>
  <si>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</si>
  <si>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</si>
  <si>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</si>
  <si>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</si>
  <si>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</si>
  <si>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</si>
  <si>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</si>
  <si>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</si>
  <si>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</si>
  <si>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</si>
  <si>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</si>
  <si>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</si>
  <si>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</si>
  <si>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</si>
  <si>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</si>
  <si>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</si>
  <si>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</si>
  <si>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</si>
  <si>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</si>
  <si>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</si>
  <si>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</si>
  <si>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</si>
  <si>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</si>
  <si>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</si>
  <si>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</si>
  <si>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</si>
  <si>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</si>
  <si>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</si>
  <si>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</si>
  <si>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</si>
  <si>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</si>
  <si>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</si>
  <si>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</si>
  <si>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</si>
  <si>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</si>
  <si>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</si>
  <si>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</si>
  <si>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</si>
  <si>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</si>
  <si>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</si>
  <si>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</si>
  <si>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</si>
  <si>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</si>
  <si>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</si>
  <si>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</si>
  <si>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</si>
  <si>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</si>
  <si>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</si>
  <si>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</si>
  <si>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</si>
  <si>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</si>
  <si>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</si>
  <si>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</si>
  <si>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</si>
  <si>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</si>
  <si>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</si>
  <si>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</si>
  <si>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</si>
  <si>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</si>
  <si>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</si>
  <si>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</si>
  <si>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</si>
  <si>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</si>
  <si>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</si>
  <si>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</si>
  <si>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</si>
  <si>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</si>
  <si>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</si>
  <si>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</si>
  <si>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</si>
  <si>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</si>
  <si>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</si>
  <si>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</si>
  <si>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</si>
  <si>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</si>
  <si>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</si>
  <si>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</si>
  <si>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</si>
  <si>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</si>
  <si>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</si>
  <si>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</si>
  <si>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</si>
  <si>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</si>
  <si>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</si>
  <si>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</si>
  <si>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</si>
  <si>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</si>
  <si>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</si>
  <si>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</si>
  <si>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</si>
  <si>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</si>
  <si>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</si>
  <si>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</si>
  <si>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</si>
  <si>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</si>
  <si>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</si>
  <si>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</si>
  <si>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</si>
  <si>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</si>
  <si>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</si>
  <si>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</si>
  <si>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</si>
  <si>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</si>
  <si>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</si>
  <si>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</si>
  <si>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</si>
  <si>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</si>
  <si>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</si>
  <si>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</si>
  <si>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</si>
  <si>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</si>
  <si>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</si>
  <si>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</si>
  <si>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</si>
  <si>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</si>
  <si>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</si>
  <si>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</si>
  <si>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</si>
  <si>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</si>
  <si>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</si>
  <si>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</si>
  <si>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</si>
  <si>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</si>
  <si>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</si>
  <si>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</si>
  <si>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</si>
  <si>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</si>
  <si>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</si>
  <si>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</si>
  <si>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</si>
  <si>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</si>
  <si>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</si>
  <si>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</si>
  <si>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</si>
  <si>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</si>
  <si>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</si>
  <si>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</si>
  <si>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</si>
  <si>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</si>
  <si>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</si>
  <si>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</si>
  <si>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</si>
  <si>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</si>
  <si>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</si>
  <si>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</si>
  <si>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</si>
  <si>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</si>
  <si>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</si>
  <si>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</si>
  <si>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</si>
  <si>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</si>
  <si>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</si>
  <si>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</si>
  <si>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</si>
  <si>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</si>
  <si>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</si>
  <si>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</si>
  <si>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</si>
  <si>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</si>
  <si>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</si>
  <si>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</si>
  <si>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</si>
  <si>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</si>
  <si>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</si>
  <si>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</si>
  <si>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</si>
  <si>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</si>
  <si>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</si>
  <si>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</si>
  <si>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</si>
  <si>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</si>
  <si>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</si>
  <si>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</si>
  <si>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</si>
  <si>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</si>
  <si>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</si>
  <si>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</si>
  <si>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</si>
  <si>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</si>
  <si>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</si>
  <si>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</si>
  <si>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</si>
  <si>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</si>
  <si>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</si>
  <si>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</si>
  <si>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</si>
  <si>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</si>
  <si>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</si>
  <si>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</si>
  <si>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</si>
  <si>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</si>
  <si>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</si>
  <si>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</si>
  <si>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</si>
  <si>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</si>
  <si>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</si>
  <si>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</si>
  <si>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</si>
  <si>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</si>
  <si>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</si>
  <si>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</si>
  <si>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</si>
  <si>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</si>
  <si>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</si>
  <si>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</si>
  <si>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</si>
  <si>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</si>
  <si>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</si>
  <si>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</si>
  <si>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</si>
  <si>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</si>
  <si>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</si>
  <si>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</si>
  <si>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</si>
  <si>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</si>
  <si>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</si>
  <si>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</si>
  <si>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</si>
  <si>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</si>
  <si>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</si>
  <si>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</si>
  <si>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</si>
  <si>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</si>
  <si>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</si>
  <si>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</si>
  <si>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</si>
  <si>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</si>
  <si>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</si>
  <si>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</si>
  <si>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</si>
  <si>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</si>
  <si>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</si>
  <si>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</si>
  <si>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</si>
  <si>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</si>
  <si>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</si>
  <si>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</si>
  <si>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</si>
  <si>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</si>
  <si>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</si>
  <si>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</si>
  <si>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</si>
  <si>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</si>
  <si>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</si>
  <si>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</si>
  <si>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</si>
  <si>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</si>
  <si>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</si>
  <si>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</si>
  <si>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</si>
  <si>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</si>
  <si>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</si>
  <si>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</si>
  <si>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</si>
  <si>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</si>
  <si>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</si>
  <si>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</si>
  <si>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</si>
  <si>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</si>
  <si>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</si>
  <si>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</si>
  <si>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</si>
  <si>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</si>
  <si>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</si>
  <si>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</si>
  <si>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</si>
  <si>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</si>
  <si>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</si>
  <si>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</si>
  <si>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</si>
  <si>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</si>
  <si>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</si>
  <si>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</si>
  <si>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</si>
  <si>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</si>
  <si>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</si>
  <si>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</si>
  <si>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</si>
  <si>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</si>
  <si>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</si>
  <si>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</si>
  <si>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</si>
  <si>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</si>
  <si>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</si>
  <si>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</si>
  <si>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</si>
  <si>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</si>
  <si>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</si>
  <si>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</si>
  <si>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</si>
  <si>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</si>
  <si>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</si>
  <si>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</si>
  <si>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</si>
  <si>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</si>
  <si>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</si>
  <si>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</si>
  <si>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</si>
  <si>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</si>
  <si>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</si>
  <si>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</si>
  <si>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</si>
  <si>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</si>
  <si>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</si>
  <si>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</si>
  <si>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</si>
  <si>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</si>
  <si>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</si>
  <si>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</si>
  <si>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</si>
  <si>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</si>
  <si>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</si>
  <si>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</si>
  <si>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</si>
  <si>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</si>
  <si>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</si>
  <si>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</si>
  <si>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</si>
  <si>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</si>
  <si>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</si>
  <si>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</si>
  <si>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</si>
  <si>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</si>
  <si>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</si>
  <si>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</si>
  <si>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</si>
  <si>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</si>
  <si>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</si>
  <si>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</si>
  <si>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</si>
  <si>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</si>
  <si>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</si>
  <si>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</si>
  <si>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</si>
  <si>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</si>
  <si>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</si>
  <si>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</si>
  <si>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</si>
  <si>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</si>
  <si>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</si>
  <si>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</si>
  <si>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</si>
  <si>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</si>
  <si>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</si>
  <si>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</si>
  <si>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</si>
  <si>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</si>
  <si>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</si>
  <si>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</si>
  <si>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</si>
  <si>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</si>
  <si>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</si>
  <si>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</si>
  <si>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</si>
  <si>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</si>
  <si>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</si>
  <si>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</si>
  <si>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</si>
  <si>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</si>
  <si>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</si>
  <si>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</si>
  <si>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</si>
  <si>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</si>
  <si>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</si>
  <si>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</si>
  <si>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</si>
  <si>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</si>
  <si>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</si>
  <si>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</si>
  <si>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</si>
  <si>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</si>
  <si>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</si>
  <si>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</si>
  <si>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</si>
  <si>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</si>
  <si>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</si>
  <si>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</si>
  <si>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</si>
  <si>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</si>
  <si>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</si>
  <si>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</si>
  <si>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</si>
  <si>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</si>
  <si>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</si>
  <si>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</si>
  <si>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</si>
  <si>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</si>
  <si>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</si>
  <si>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</si>
  <si>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</si>
  <si>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</si>
  <si>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</si>
  <si>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</si>
  <si>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</si>
  <si>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</si>
  <si>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</si>
  <si>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</si>
  <si>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</si>
  <si>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</si>
  <si>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</si>
  <si>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</si>
  <si>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</si>
  <si>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</si>
  <si>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</si>
  <si>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</si>
  <si>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</si>
  <si>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</si>
  <si>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</si>
  <si>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</si>
  <si>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</si>
  <si>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</si>
  <si>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</si>
  <si>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</si>
  <si>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</si>
  <si>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</si>
  <si>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</si>
  <si>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</si>
  <si>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</si>
  <si>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</si>
  <si>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</si>
  <si>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</si>
  <si>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</si>
  <si>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</si>
  <si>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</si>
  <si>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</si>
  <si>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</si>
  <si>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</si>
  <si>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</si>
  <si>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</si>
  <si>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</si>
  <si>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</si>
  <si>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</si>
  <si>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</si>
  <si>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</si>
  <si>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</si>
  <si>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</si>
  <si>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</si>
  <si>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</si>
  <si>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</si>
  <si>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</si>
  <si>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</si>
  <si>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</si>
  <si>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</si>
  <si>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</si>
  <si>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</si>
  <si>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</si>
  <si>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</si>
  <si>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</si>
  <si>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</si>
  <si>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</si>
  <si>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</si>
  <si>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</si>
  <si>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</si>
  <si>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</si>
  <si>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</si>
  <si>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</si>
  <si>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</si>
  <si>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</si>
  <si>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</si>
  <si>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</si>
  <si>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</si>
  <si>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</si>
  <si>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</si>
  <si>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</si>
  <si>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</si>
  <si>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</si>
  <si>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</si>
  <si>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</si>
  <si>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</si>
  <si>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</si>
  <si>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</si>
  <si>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</si>
  <si>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</si>
  <si>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</si>
  <si>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</si>
  <si>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</si>
  <si>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</si>
  <si>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</si>
  <si>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</si>
  <si>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</si>
  <si>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</si>
  <si>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</si>
  <si>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</si>
  <si>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</si>
  <si>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</si>
  <si>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</si>
  <si>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</si>
  <si>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</si>
  <si>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</si>
  <si>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</si>
  <si>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</si>
  <si>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</si>
  <si>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</si>
  <si>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</si>
  <si>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</si>
  <si>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</si>
  <si>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</si>
  <si>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</si>
  <si>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</si>
  <si>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</si>
  <si>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</si>
  <si>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</si>
  <si>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</si>
  <si>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</si>
  <si>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</si>
  <si>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</si>
  <si>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</si>
  <si>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</si>
  <si>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</si>
  <si>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</si>
  <si>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</si>
  <si>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</si>
  <si>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</si>
  <si>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</si>
  <si>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</si>
  <si>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</si>
  <si>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</si>
  <si>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</si>
  <si>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</si>
  <si>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</si>
  <si>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</si>
  <si>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</si>
  <si>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</si>
  <si>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</si>
  <si>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</si>
  <si>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</si>
  <si>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</si>
  <si>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</si>
  <si>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</si>
  <si>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</si>
  <si>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</si>
  <si>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</si>
  <si>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</si>
  <si>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</si>
  <si>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</si>
  <si>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</si>
  <si>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</si>
  <si>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</si>
  <si>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</si>
  <si>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</si>
  <si>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</si>
  <si>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</si>
  <si>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</si>
  <si>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</si>
  <si>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</si>
  <si>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</si>
  <si>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</si>
  <si>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</si>
  <si>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</si>
  <si>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</si>
  <si>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</si>
  <si>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</si>
  <si>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</si>
  <si>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</si>
  <si>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</si>
  <si>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</si>
  <si>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</si>
  <si>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</si>
  <si>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</si>
  <si>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</si>
  <si>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</si>
  <si>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</si>
  <si>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</si>
  <si>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</si>
  <si>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</si>
  <si>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</si>
  <si>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</si>
  <si>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</si>
  <si>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</si>
  <si>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</si>
  <si>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</si>
  <si>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</si>
  <si>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</si>
  <si>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</si>
  <si>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</si>
  <si>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</si>
  <si>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</si>
  <si>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</si>
  <si>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</si>
  <si>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</si>
  <si>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</si>
  <si>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</si>
  <si>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</si>
  <si>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</si>
  <si>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</si>
  <si>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</si>
  <si>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</si>
  <si>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</si>
  <si>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</si>
  <si>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</si>
  <si>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</si>
  <si>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</si>
  <si>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</si>
  <si>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</si>
  <si>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</si>
  <si>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</si>
  <si>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</si>
  <si>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</si>
  <si>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</si>
  <si>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</si>
  <si>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</si>
  <si>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</si>
  <si>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</si>
  <si>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</si>
  <si>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</si>
  <si>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</si>
  <si>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</si>
  <si>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</si>
  <si>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</si>
  <si>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</si>
  <si>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</si>
  <si>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</si>
  <si>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</si>
  <si>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</si>
  <si>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</si>
  <si>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</si>
  <si>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</si>
  <si>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</si>
  <si>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</si>
  <si>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</si>
  <si>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</si>
  <si>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</si>
  <si>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</si>
  <si>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</si>
  <si>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</si>
  <si>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</si>
  <si>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</si>
  <si>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</si>
  <si>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</si>
  <si>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</si>
  <si>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</si>
  <si>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</si>
  <si>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</si>
  <si>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</si>
  <si>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</si>
  <si>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</si>
  <si>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</si>
  <si>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</si>
  <si>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</si>
  <si>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</si>
  <si>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</si>
  <si>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</si>
  <si>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</si>
  <si>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</si>
  <si>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</si>
  <si>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</si>
  <si>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</si>
  <si>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</si>
  <si>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</si>
  <si>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</si>
  <si>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</si>
  <si>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</si>
  <si>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</si>
  <si>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</si>
  <si>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</si>
  <si>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</si>
  <si>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</si>
  <si>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</si>
  <si>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</si>
  <si>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</si>
  <si>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</si>
  <si>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</si>
  <si>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</si>
  <si>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</si>
  <si>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</si>
  <si>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</si>
  <si>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</si>
  <si>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</si>
  <si>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</si>
  <si>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</si>
  <si>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</si>
  <si>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</si>
  <si>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</si>
  <si>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</si>
  <si>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</si>
  <si>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</si>
  <si>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</si>
  <si>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</si>
  <si>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</si>
  <si>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</si>
  <si>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</si>
  <si>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</si>
  <si>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</si>
  <si>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</si>
  <si>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</si>
  <si>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</si>
  <si>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</si>
  <si>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</si>
  <si>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</si>
  <si>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</si>
  <si>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</si>
  <si>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</si>
  <si>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</si>
  <si>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</si>
  <si>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</si>
  <si>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</si>
  <si>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</si>
  <si>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</si>
  <si>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</si>
  <si>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</si>
  <si>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</si>
  <si>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</si>
  <si>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</si>
  <si>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</si>
  <si>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</si>
  <si>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</si>
  <si>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</si>
  <si>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</si>
  <si>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</si>
  <si>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</si>
  <si>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</si>
  <si>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</si>
  <si>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</si>
  <si>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</si>
  <si>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</si>
  <si>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</si>
  <si>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</si>
  <si>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</si>
  <si>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</si>
  <si>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</si>
  <si>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</si>
  <si>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</si>
  <si>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</si>
  <si>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</si>
  <si>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</si>
  <si>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</si>
  <si>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</si>
  <si>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</si>
  <si>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</si>
  <si>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</si>
  <si>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</si>
  <si>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</si>
  <si>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</si>
  <si>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</si>
  <si>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</si>
  <si>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</si>
  <si>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</si>
  <si>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</si>
  <si>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</si>
  <si>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</si>
  <si>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</si>
  <si>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</si>
  <si>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</si>
  <si>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</si>
  <si>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</si>
  <si>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</si>
  <si>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</si>
  <si>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</si>
  <si>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</si>
  <si>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</si>
  <si>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</si>
  <si>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</si>
  <si>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</si>
  <si>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</si>
  <si>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</si>
  <si>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</si>
  <si>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</si>
  <si>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</si>
  <si>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</si>
  <si>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</si>
  <si>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</si>
  <si>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</si>
  <si>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</si>
  <si>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</si>
  <si>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</si>
  <si>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</si>
  <si>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</si>
  <si>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</si>
  <si>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</si>
  <si>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</si>
  <si>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</si>
  <si>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</si>
  <si>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</si>
  <si>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</si>
  <si>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</si>
  <si>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</si>
  <si>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</si>
  <si>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</si>
  <si>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</si>
  <si>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</si>
  <si>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</si>
  <si>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</si>
  <si>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</si>
  <si>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</si>
  <si>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</si>
  <si>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</si>
  <si>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</si>
  <si>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</si>
  <si>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</si>
  <si>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</si>
  <si>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</si>
  <si>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</si>
  <si>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</si>
  <si>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</si>
  <si>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</si>
  <si>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</si>
  <si>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</si>
  <si>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</si>
  <si>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</si>
  <si>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</si>
  <si>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</si>
  <si>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</si>
  <si>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</si>
  <si>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</si>
  <si>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</si>
  <si>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</si>
  <si>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</si>
  <si>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</si>
  <si>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</si>
  <si>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</si>
  <si>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</si>
  <si>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</si>
  <si>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</si>
  <si>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</si>
  <si>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</si>
  <si>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</si>
  <si>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</si>
  <si>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</si>
  <si>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</si>
  <si>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</si>
  <si>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</si>
  <si>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</si>
  <si>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</si>
  <si>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</si>
  <si>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</si>
  <si>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</si>
  <si>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</si>
  <si>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</si>
  <si>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</si>
  <si>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</si>
  <si>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</si>
  <si>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</si>
  <si>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</si>
  <si>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</si>
  <si>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</si>
  <si>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</si>
  <si>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</si>
  <si>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</si>
  <si>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</si>
  <si>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</si>
  <si>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</si>
  <si>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</si>
  <si>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</si>
  <si>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</si>
  <si>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</si>
  <si>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</si>
  <si>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</si>
  <si>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</si>
  <si>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</si>
  <si>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</si>
  <si>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</si>
  <si>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</si>
  <si>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</si>
  <si>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</si>
  <si>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</si>
  <si>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</si>
  <si>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</si>
  <si>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</si>
  <si>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</si>
  <si>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</si>
  <si>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</si>
  <si>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</si>
  <si>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</si>
  <si>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</si>
  <si>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</si>
  <si>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</si>
  <si>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</si>
  <si>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</si>
  <si>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</si>
  <si>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</si>
  <si>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</si>
  <si>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</si>
  <si>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</si>
  <si>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</si>
  <si>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</si>
  <si>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</si>
  <si>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</si>
  <si>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</si>
  <si>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</si>
  <si>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</si>
  <si>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</si>
  <si>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</si>
  <si>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</si>
  <si>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</si>
  <si>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</si>
  <si>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</si>
  <si>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</si>
  <si>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</si>
  <si>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</si>
  <si>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</si>
  <si>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</si>
  <si>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</si>
  <si>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</si>
  <si>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</si>
  <si>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</si>
  <si>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</si>
  <si>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</si>
  <si>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</si>
  <si>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</si>
  <si>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</si>
  <si>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</si>
  <si>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</si>
  <si>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</si>
  <si>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</si>
  <si>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</si>
  <si>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</si>
  <si>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</si>
  <si>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</si>
  <si>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</si>
  <si>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</si>
  <si>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</si>
  <si>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</si>
  <si>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</si>
  <si>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</si>
  <si>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</si>
  <si>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</si>
  <si>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</si>
  <si>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</si>
  <si>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</si>
  <si>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</si>
  <si>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</si>
  <si>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</si>
  <si>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</si>
  <si>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</si>
  <si>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</si>
  <si>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</si>
  <si>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</si>
  <si>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</si>
  <si>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</si>
  <si>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</si>
  <si>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</si>
  <si>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</si>
  <si>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</si>
  <si>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</si>
  <si>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</si>
  <si>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</si>
  <si>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</si>
  <si>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</si>
  <si>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</si>
  <si>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</si>
  <si>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</si>
  <si>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</si>
  <si>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</si>
  <si>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</si>
  <si>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</si>
  <si>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</si>
  <si>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</si>
  <si>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</si>
  <si>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</si>
  <si>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</si>
  <si>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</si>
  <si>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</si>
  <si>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</si>
  <si>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</si>
  <si>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</si>
  <si>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</si>
  <si>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</si>
  <si>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</si>
  <si>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</si>
  <si>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</si>
  <si>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</si>
  <si>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</si>
  <si>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</si>
  <si>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</si>
  <si>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</si>
  <si>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</si>
  <si>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</si>
  <si>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</si>
  <si>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</si>
  <si>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</si>
  <si>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</si>
  <si>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</si>
  <si>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</si>
  <si>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</si>
  <si>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</si>
  <si>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</si>
  <si>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</si>
  <si>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</si>
  <si>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</si>
  <si>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</si>
  <si>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</si>
  <si>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</si>
  <si>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</si>
  <si>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</si>
  <si>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</si>
  <si>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</si>
  <si>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</si>
  <si>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</si>
  <si>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</si>
  <si>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</si>
  <si>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</si>
  <si>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</si>
  <si>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</si>
  <si>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</si>
  <si>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</si>
  <si>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</si>
  <si>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</si>
  <si>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</si>
  <si>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</si>
  <si>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</si>
  <si>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</si>
  <si>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</si>
  <si>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</si>
  <si>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</si>
  <si>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</si>
  <si>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</si>
  <si>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</si>
  <si>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</si>
  <si>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</si>
  <si>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</si>
  <si>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</si>
  <si>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</si>
  <si>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</si>
  <si>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</si>
  <si>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</si>
  <si>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</si>
  <si>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</si>
  <si>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</si>
  <si>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</si>
  <si>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</si>
  <si>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</si>
  <si>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</si>
  <si>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</si>
  <si>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</si>
  <si>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</si>
  <si>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</si>
  <si>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</si>
  <si>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</si>
  <si>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</si>
  <si>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</si>
  <si>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</si>
  <si>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</si>
  <si>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</si>
  <si>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</si>
  <si>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</si>
  <si>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</si>
  <si>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</si>
  <si>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</si>
  <si>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</si>
  <si>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</si>
  <si>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</si>
  <si>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</si>
  <si>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</si>
  <si>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</si>
  <si>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</si>
  <si>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</si>
  <si>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</si>
  <si>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</si>
  <si>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</si>
  <si>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</si>
  <si>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</si>
  <si>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</si>
  <si>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</si>
  <si>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</si>
  <si>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</si>
  <si>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</si>
  <si>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</si>
  <si>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</si>
  <si>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</si>
  <si>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</si>
  <si>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</si>
  <si>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</si>
  <si>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</si>
  <si>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</si>
  <si>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</si>
  <si>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</si>
  <si>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</si>
  <si>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</si>
  <si>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</si>
  <si>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</si>
  <si>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</si>
  <si>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</si>
  <si>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</si>
  <si>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</si>
  <si>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</si>
  <si>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</si>
  <si>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</si>
  <si>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</si>
  <si>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</si>
  <si>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</si>
  <si>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</si>
  <si>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</si>
  <si>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</si>
  <si>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</si>
  <si>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</si>
  <si>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</si>
  <si>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</si>
  <si>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</si>
  <si>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</si>
  <si>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</si>
  <si>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</si>
  <si>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</si>
  <si>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</si>
  <si>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</si>
  <si>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</si>
  <si>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</si>
  <si>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</si>
  <si>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</si>
  <si>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</si>
  <si>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</si>
  <si>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</si>
  <si>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</si>
  <si>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</si>
  <si>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</si>
  <si>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</si>
  <si>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</si>
  <si>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</si>
  <si>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</si>
  <si>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</si>
  <si>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</si>
  <si>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</si>
  <si>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</si>
  <si>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</si>
  <si>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</si>
  <si>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</si>
  <si>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</si>
  <si>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</si>
  <si>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</si>
  <si>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</si>
  <si>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</si>
  <si>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</si>
  <si>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</si>
  <si>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</si>
  <si>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</si>
  <si>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</si>
  <si>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</si>
  <si>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</si>
  <si>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</si>
  <si>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</si>
  <si>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</si>
  <si>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</si>
  <si>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</si>
  <si>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</si>
  <si>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</si>
  <si>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</si>
  <si>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</si>
  <si>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</si>
  <si>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</si>
  <si>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</si>
  <si>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</si>
  <si>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</si>
  <si>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</si>
  <si>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</si>
  <si>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</si>
  <si>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</si>
  <si>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</si>
  <si>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</si>
  <si>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</si>
  <si>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</si>
  <si>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</si>
  <si>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</si>
  <si>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</si>
  <si>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</si>
  <si>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</si>
  <si>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</si>
  <si>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</si>
  <si>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</si>
  <si>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</si>
  <si>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</si>
  <si>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</si>
  <si>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</si>
  <si>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</si>
  <si>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</si>
  <si>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</si>
  <si>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</si>
  <si>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</si>
  <si>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</si>
  <si>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</si>
  <si>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</si>
  <si>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</si>
  <si>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</si>
  <si>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</si>
  <si>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</si>
  <si>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</si>
  <si>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</si>
  <si>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</si>
  <si>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</si>
  <si>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</si>
  <si>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</si>
  <si>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</si>
  <si>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</si>
  <si>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</si>
  <si>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</si>
  <si>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</si>
  <si>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</si>
  <si>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</si>
  <si>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</si>
  <si>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</si>
  <si>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</si>
  <si>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</si>
  <si>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</si>
  <si>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</si>
  <si>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</si>
  <si>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</si>
  <si>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</si>
  <si>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</si>
  <si>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</si>
  <si>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</si>
  <si>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</si>
  <si>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</si>
  <si>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</si>
  <si>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</si>
  <si>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</si>
  <si>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</si>
  <si>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</si>
  <si>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</si>
  <si>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</si>
  <si>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</si>
  <si>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</si>
  <si>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</si>
  <si>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</si>
  <si>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</si>
  <si>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</si>
  <si>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</si>
  <si>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</si>
  <si>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</si>
  <si>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</si>
  <si>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</si>
  <si>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</si>
  <si>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</si>
  <si>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</si>
  <si>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</si>
  <si>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</si>
  <si>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</si>
  <si>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</si>
  <si>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</si>
  <si>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</si>
  <si>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</si>
  <si>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</si>
  <si>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</si>
  <si>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</si>
  <si>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</si>
  <si>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</si>
  <si>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</si>
  <si>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</si>
  <si>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</si>
  <si>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</si>
  <si>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</si>
  <si>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4600 N. Oak Park Avenue</t>
  </si>
  <si>
    <t>Harwood Heights</t>
  </si>
  <si>
    <t>mkyne@urs86.org</t>
  </si>
  <si>
    <t>Knutte &amp; Associates, P.C.</t>
  </si>
  <si>
    <t>David Knutte, CPA</t>
  </si>
  <si>
    <t>7900 S Cass Avenue</t>
  </si>
  <si>
    <t>Darien</t>
  </si>
  <si>
    <t>630-960-9960</t>
  </si>
  <si>
    <t>630-960-3317</t>
  </si>
  <si>
    <t>060-005206</t>
  </si>
  <si>
    <t>davek@knutte.com</t>
  </si>
  <si>
    <t>Mike Maguire</t>
  </si>
  <si>
    <t>mmaguire@urs86.org</t>
  </si>
  <si>
    <t>708-867-5822</t>
  </si>
  <si>
    <t xml:space="preserve">Knutte &amp; Associates, P.C. </t>
  </si>
  <si>
    <t>Series 2005 Bonds</t>
  </si>
  <si>
    <t>Series 2010 Bonds</t>
  </si>
  <si>
    <t>General Obligation</t>
  </si>
  <si>
    <t>Educational Benefit Cooperative &amp; Perspectives, LTD</t>
  </si>
  <si>
    <t>Illinois Energy Consortium</t>
  </si>
  <si>
    <t>SELF, SSCIP, EBC</t>
  </si>
  <si>
    <t>Illinois School District Liquid Asset Fund</t>
  </si>
  <si>
    <t>Leyden Area Special Education Cooperative</t>
  </si>
  <si>
    <t>Elmwood Park 401</t>
  </si>
  <si>
    <t>Union Ridge SD 86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</si>
</sst>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6" t="s">
        <v>1955</v>
      </c>
      <c r="B3" s="1877"/>
      <c r="C3" s="1877"/>
      <c r="D3" s="1878"/>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2093</v>
      </c>
      <c r="C5" s="179" t="s">
        <v>1083</v>
      </c>
      <c r="D5" s="364"/>
      <c r="E5" s="364"/>
      <c r="H5" s="193"/>
      <c r="I5" s="2141" t="s">
        <v>788</v>
      </c>
      <c r="J5" s="2086"/>
      <c r="K5" s="2086"/>
      <c r="L5" s="2086"/>
      <c r="M5" s="2086"/>
      <c r="N5" s="2086"/>
      <c r="O5" s="2086"/>
      <c r="P5" s="2086"/>
      <c r="Q5" s="2086"/>
      <c r="R5" s="2086"/>
      <c r="S5" s="2086"/>
    </row>
    <row r="6" spans="1:28" ht="14.1" customHeight="1" x14ac:dyDescent="0.2">
      <c r="B6" s="445"/>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1" t="s">
        <v>2093</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2">
        <v>6016086002</v>
      </c>
      <c r="B13" s="2103"/>
      <c r="C13" s="2103"/>
      <c r="D13" s="2103"/>
      <c r="E13" s="2103"/>
      <c r="F13" s="2103"/>
      <c r="G13" s="2103"/>
      <c r="H13" s="2104"/>
      <c r="I13" s="185"/>
      <c r="J13" s="184"/>
      <c r="K13" s="182"/>
      <c r="L13" s="184"/>
      <c r="M13" s="184"/>
      <c r="N13" s="184"/>
      <c r="O13" s="184"/>
      <c r="P13" s="184"/>
      <c r="Q13" s="184"/>
      <c r="R13" s="184"/>
      <c r="S13" s="184"/>
      <c r="T13" s="2107" t="s">
        <v>2098</v>
      </c>
      <c r="U13" s="2108"/>
      <c r="V13" s="2108"/>
      <c r="W13" s="2108"/>
      <c r="X13" s="2108"/>
      <c r="Y13" s="2109"/>
      <c r="Z13" s="2109"/>
      <c r="AA13" s="211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0" t="s">
        <v>2094</v>
      </c>
      <c r="B15" s="2105"/>
      <c r="C15" s="2105"/>
      <c r="D15" s="2105"/>
      <c r="E15" s="2105"/>
      <c r="F15" s="2105"/>
      <c r="G15" s="2105"/>
      <c r="H15" s="2106"/>
      <c r="T15" s="2072" t="s">
        <v>2099</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2119</v>
      </c>
      <c r="B17" s="2130"/>
      <c r="C17" s="2130"/>
      <c r="D17" s="2130"/>
      <c r="E17" s="2130"/>
      <c r="F17" s="2130"/>
      <c r="G17" s="2130"/>
      <c r="H17" s="2131"/>
      <c r="T17" s="2117" t="s">
        <v>2100</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4" t="s">
        <v>785</v>
      </c>
      <c r="AA18" s="201"/>
    </row>
    <row r="19" spans="1:27" ht="13.5" customHeight="1" x14ac:dyDescent="0.2">
      <c r="A19" s="2100" t="s">
        <v>2095</v>
      </c>
      <c r="B19" s="2101"/>
      <c r="C19" s="2101"/>
      <c r="D19" s="2101"/>
      <c r="E19" s="2101"/>
      <c r="F19" s="2101"/>
      <c r="G19" s="2101"/>
      <c r="H19" s="2099"/>
      <c r="I19" s="184"/>
      <c r="J19" s="379"/>
      <c r="K19" s="195"/>
      <c r="L19" s="193"/>
      <c r="M19" s="659" t="s">
        <v>360</v>
      </c>
      <c r="P19" s="181"/>
      <c r="Q19" s="181"/>
      <c r="R19" s="181"/>
      <c r="S19" s="185"/>
      <c r="T19" s="2100" t="s">
        <v>2101</v>
      </c>
      <c r="U19" s="2098"/>
      <c r="V19" s="2098"/>
      <c r="W19" s="2099"/>
      <c r="X19" s="2115" t="s">
        <v>2033</v>
      </c>
      <c r="Y19" s="2116"/>
      <c r="Z19" s="2113">
        <v>60561</v>
      </c>
      <c r="AA19" s="211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7" t="s">
        <v>2096</v>
      </c>
      <c r="B21" s="2098"/>
      <c r="C21" s="2098"/>
      <c r="D21" s="2098"/>
      <c r="E21" s="2098"/>
      <c r="F21" s="2098"/>
      <c r="G21" s="2098"/>
      <c r="H21" s="2099"/>
      <c r="I21" s="2123" t="s">
        <v>786</v>
      </c>
      <c r="J21" s="2086"/>
      <c r="K21" s="2086"/>
      <c r="L21" s="2086"/>
      <c r="M21" s="2086"/>
      <c r="N21" s="2086"/>
      <c r="O21" s="2086"/>
      <c r="P21" s="2086"/>
      <c r="Q21" s="2086"/>
      <c r="R21" s="2086"/>
      <c r="S21" s="2087"/>
      <c r="T21" s="2067" t="s">
        <v>2103</v>
      </c>
      <c r="U21" s="2068"/>
      <c r="V21" s="2068"/>
      <c r="W21" s="2068"/>
      <c r="X21" s="2081" t="s">
        <v>2102</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5" t="s">
        <v>1631</v>
      </c>
      <c r="Z22" s="200"/>
      <c r="AA22" s="201"/>
    </row>
    <row r="23" spans="1:27" ht="13.5" customHeight="1" x14ac:dyDescent="0.2">
      <c r="A23" s="2120" t="s">
        <v>2097</v>
      </c>
      <c r="B23" s="2121"/>
      <c r="C23" s="2121"/>
      <c r="D23" s="2121"/>
      <c r="E23" s="2121"/>
      <c r="F23" s="2121"/>
      <c r="G23" s="2121"/>
      <c r="H23" s="2122"/>
      <c r="T23" s="2067" t="s">
        <v>2104</v>
      </c>
      <c r="U23" s="2068"/>
      <c r="V23" s="2068"/>
      <c r="W23" s="2068"/>
      <c r="X23" s="2078">
        <v>42370</v>
      </c>
      <c r="Y23" s="2079"/>
      <c r="Z23" s="2079"/>
      <c r="AA23" s="2080"/>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60706</v>
      </c>
      <c r="B25" s="2098"/>
      <c r="C25" s="2098"/>
      <c r="D25" s="2098"/>
      <c r="E25" s="2098"/>
      <c r="F25" s="2098"/>
      <c r="G25" s="2098"/>
      <c r="H25" s="2099"/>
      <c r="I25" s="660"/>
      <c r="J25" s="204"/>
      <c r="K25" s="204"/>
      <c r="L25" s="204"/>
      <c r="M25" s="204"/>
      <c r="N25" s="204"/>
      <c r="O25" s="204"/>
      <c r="P25" s="204"/>
      <c r="Q25" s="204"/>
      <c r="R25" s="204"/>
      <c r="S25" s="205"/>
      <c r="T25" s="2064" t="s">
        <v>2105</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2093</v>
      </c>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7" t="s">
        <v>2106</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2107</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2108</v>
      </c>
      <c r="B42" s="2098"/>
      <c r="C42" s="2099"/>
      <c r="D42" s="2115"/>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7"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497</v>
      </c>
      <c r="D4" s="2169"/>
      <c r="E4" s="2169"/>
      <c r="F4" s="2169"/>
      <c r="G4" s="2169"/>
      <c r="H4" s="216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90" t="s">
        <v>1864</v>
      </c>
      <c r="E51" s="27"/>
      <c r="F51" s="1609"/>
      <c r="G51" s="1784" t="s">
        <v>1863</v>
      </c>
      <c r="H51" s="2033">
        <v>33512</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2" t="s">
        <v>1633</v>
      </c>
      <c r="B81" s="2182"/>
      <c r="C81" s="2182"/>
      <c r="D81" s="218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2109</v>
      </c>
      <c r="D112" s="218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166112708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1.083E-3</v>
      </c>
      <c r="E10" s="100" t="s">
        <v>1186</v>
      </c>
      <c r="F10" s="472">
        <v>3.9940000000000002E-3</v>
      </c>
      <c r="G10" s="100" t="s">
        <v>1186</v>
      </c>
      <c r="H10" s="472">
        <v>4.8799999999999999E-4</v>
      </c>
      <c r="I10" s="100" t="s">
        <v>1187</v>
      </c>
      <c r="J10" s="473">
        <f>ROUND(D10+F10+H10,5)</f>
        <v>5.5700000000000003E-3</v>
      </c>
      <c r="K10" s="93"/>
      <c r="L10" s="472">
        <v>4.5600000000000003E-4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6836160</v>
      </c>
      <c r="E16" s="100"/>
      <c r="F16" s="82">
        <f>SUM('Acct Summary 7-8'!C17,'Acct Summary 7-8'!D17,'Acct Summary 7-8'!F17)</f>
        <v>6867885</v>
      </c>
      <c r="G16" s="100"/>
      <c r="H16" s="82">
        <f>SUM(D16-F16)</f>
        <v>-31725</v>
      </c>
      <c r="I16" s="93"/>
      <c r="J16" s="82">
        <f>SUM('Acct Summary 7-8'!C81,'Acct Summary 7-8'!D81,'Acct Summary 7-8'!F81,'Acct Summary 7-8'!I81)</f>
        <v>4856858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11461776.852000002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1131845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H12" sqref="H1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Union Ridge SD 86</v>
      </c>
      <c r="E7" s="136"/>
      <c r="G7" s="137"/>
      <c r="H7" s="138"/>
      <c r="I7" s="138"/>
      <c r="J7" s="138"/>
      <c r="K7" s="138"/>
      <c r="L7"/>
      <c r="M7"/>
      <c r="N7"/>
      <c r="O7"/>
      <c r="P7"/>
    </row>
    <row r="8" spans="1:18" ht="12.75" x14ac:dyDescent="0.2">
      <c r="A8"/>
      <c r="B8"/>
      <c r="C8" s="134" t="s">
        <v>1341</v>
      </c>
      <c r="D8" s="139">
        <f>COVER!A13</f>
        <v>6016086002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4856858</v>
      </c>
      <c r="I12" s="1162"/>
      <c r="J12" s="1162"/>
      <c r="K12" s="1163">
        <f>TRUNC((H12/H13*100000),5)/100000</f>
        <v>0.710465817</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6836160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6867885</v>
      </c>
      <c r="I17" s="1162"/>
      <c r="J17" s="1168"/>
      <c r="K17" s="1163">
        <f>TRUNC((H17/H18*100000),5)/100000</f>
        <v>1.0046407631999998</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6836160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131.54427200000001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4856858</v>
      </c>
      <c r="I24" s="684"/>
      <c r="J24" s="684"/>
      <c r="K24" s="1172">
        <f>TRUNC(((H24/H25*100000)/100000),2)</f>
        <v>254.58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19077.458330000001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786460.61603000003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1131845</v>
      </c>
      <c r="I32" s="1170"/>
      <c r="J32" s="1170"/>
      <c r="K32" s="1172">
        <f>TRUNC(100-((((H32/H33*100))*100)/100),2)</f>
        <v>90.12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11461776.852000002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activeCell="A2" sqref="A2"/>
      <selection pane="bottomLeft" activeCell="N21" sqref="N2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1256699</v>
      </c>
      <c r="D4" s="412">
        <v>147450</v>
      </c>
      <c r="E4" s="412">
        <v>81959</v>
      </c>
      <c r="F4" s="412">
        <v>52289</v>
      </c>
      <c r="G4" s="412">
        <v>158439</v>
      </c>
      <c r="H4" s="412">
        <v>0</v>
      </c>
      <c r="I4" s="412">
        <v>3400420</v>
      </c>
      <c r="J4" s="436">
        <v>114429</v>
      </c>
      <c r="K4" s="412">
        <v>52708</v>
      </c>
      <c r="L4" s="412">
        <v>53769</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1256699</v>
      </c>
      <c r="D13" s="689">
        <f t="shared" ref="D13:L13" si="0">SUM(D4:D12)</f>
        <v>147450</v>
      </c>
      <c r="E13" s="689">
        <f t="shared" si="0"/>
        <v>81959</v>
      </c>
      <c r="F13" s="689">
        <f t="shared" si="0"/>
        <v>52289</v>
      </c>
      <c r="G13" s="689">
        <f t="shared" si="0"/>
        <v>158439</v>
      </c>
      <c r="H13" s="689">
        <f t="shared" si="0"/>
        <v>0</v>
      </c>
      <c r="I13" s="689">
        <f t="shared" si="0"/>
        <v>3400420</v>
      </c>
      <c r="J13" s="689">
        <f t="shared" si="0"/>
        <v>114429</v>
      </c>
      <c r="K13" s="689">
        <f t="shared" si="0"/>
        <v>52708</v>
      </c>
      <c r="L13" s="689">
        <f t="shared" si="0"/>
        <v>53769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49573</v>
      </c>
      <c r="N16" s="719"/>
    </row>
    <row r="17" spans="1:14" s="704" customFormat="1" ht="12.75" customHeight="1" x14ac:dyDescent="0.2">
      <c r="A17" s="718" t="s">
        <v>1751</v>
      </c>
      <c r="B17" s="542">
        <v>230</v>
      </c>
      <c r="C17" s="507"/>
      <c r="D17" s="507"/>
      <c r="E17" s="507"/>
      <c r="F17" s="507"/>
      <c r="G17" s="507"/>
      <c r="H17" s="507"/>
      <c r="I17" s="507"/>
      <c r="J17" s="507"/>
      <c r="K17" s="507"/>
      <c r="L17" s="507"/>
      <c r="M17" s="436">
        <v>7941805</v>
      </c>
      <c r="N17" s="719"/>
    </row>
    <row r="18" spans="1:14" s="704" customFormat="1" ht="12.75" customHeight="1" x14ac:dyDescent="0.2">
      <c r="A18" s="718" t="s">
        <v>1752</v>
      </c>
      <c r="B18" s="542">
        <v>240</v>
      </c>
      <c r="C18" s="507"/>
      <c r="D18" s="507"/>
      <c r="E18" s="507"/>
      <c r="F18" s="507"/>
      <c r="G18" s="507"/>
      <c r="H18" s="507"/>
      <c r="I18" s="507"/>
      <c r="J18" s="507"/>
      <c r="K18" s="507"/>
      <c r="L18" s="507"/>
      <c r="M18" s="436">
        <v>1460424</v>
      </c>
      <c r="N18" s="719"/>
    </row>
    <row r="19" spans="1:14" s="704" customFormat="1" ht="12.75" customHeight="1" x14ac:dyDescent="0.2">
      <c r="A19" s="718" t="s">
        <v>1753</v>
      </c>
      <c r="B19" s="542">
        <v>250</v>
      </c>
      <c r="C19" s="507"/>
      <c r="D19" s="507"/>
      <c r="E19" s="507"/>
      <c r="F19" s="507"/>
      <c r="G19" s="507"/>
      <c r="H19" s="507"/>
      <c r="I19" s="507"/>
      <c r="J19" s="507"/>
      <c r="K19" s="507"/>
      <c r="L19" s="507"/>
      <c r="M19" s="436">
        <v>1772155</v>
      </c>
      <c r="N19" s="719"/>
    </row>
    <row r="20" spans="1:14" s="704" customFormat="1" ht="12.75" customHeight="1" x14ac:dyDescent="0.2">
      <c r="A20" s="718" t="s">
        <v>1754</v>
      </c>
      <c r="B20" s="542">
        <v>260</v>
      </c>
      <c r="C20" s="507"/>
      <c r="D20" s="507"/>
      <c r="E20" s="507"/>
      <c r="F20" s="507"/>
      <c r="G20" s="507"/>
      <c r="H20" s="507"/>
      <c r="I20" s="507"/>
      <c r="J20" s="507"/>
      <c r="K20" s="507"/>
      <c r="L20" s="507"/>
      <c r="M20" s="436">
        <v>5702</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81959</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1049886</v>
      </c>
    </row>
    <row r="23" spans="1:14" ht="13.5" customHeight="1" thickBot="1" x14ac:dyDescent="0.25">
      <c r="A23" s="464" t="s">
        <v>748</v>
      </c>
      <c r="B23" s="724"/>
      <c r="C23" s="433"/>
      <c r="D23" s="433"/>
      <c r="E23" s="433"/>
      <c r="F23" s="433"/>
      <c r="G23" s="433"/>
      <c r="H23" s="433"/>
      <c r="I23" s="433"/>
      <c r="J23" s="433"/>
      <c r="K23" s="433"/>
      <c r="L23" s="433"/>
      <c r="M23" s="693">
        <f>SUM(M15:M22)</f>
        <v>11229659</v>
      </c>
      <c r="N23" s="693">
        <f>SUM(N21:N22)</f>
        <v>1131845</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53769</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53769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1131845</v>
      </c>
    </row>
    <row r="37" spans="1:14" ht="13.5" thickBot="1" x14ac:dyDescent="0.25">
      <c r="A37" s="464" t="s">
        <v>758</v>
      </c>
      <c r="B37" s="724"/>
      <c r="C37" s="507"/>
      <c r="D37" s="507"/>
      <c r="E37" s="507"/>
      <c r="F37" s="507"/>
      <c r="G37" s="507"/>
      <c r="H37" s="507"/>
      <c r="I37" s="507"/>
      <c r="J37" s="507"/>
      <c r="K37" s="507"/>
      <c r="L37" s="514"/>
      <c r="M37" s="433"/>
      <c r="N37" s="693">
        <f>SUM(N36:N36)</f>
        <v>1131845</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1256699</v>
      </c>
      <c r="D39" s="727">
        <v>147450</v>
      </c>
      <c r="E39" s="727">
        <v>81959</v>
      </c>
      <c r="F39" s="727">
        <v>52289</v>
      </c>
      <c r="G39" s="727">
        <v>158439</v>
      </c>
      <c r="H39" s="727">
        <v>0</v>
      </c>
      <c r="I39" s="727">
        <v>3400420</v>
      </c>
      <c r="J39" s="726">
        <v>114429</v>
      </c>
      <c r="K39" s="727">
        <v>52708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11229659</v>
      </c>
      <c r="N40" s="694"/>
    </row>
    <row r="41" spans="1:14" ht="13.5" customHeight="1" thickBot="1" x14ac:dyDescent="0.25">
      <c r="A41" s="464" t="s">
        <v>760</v>
      </c>
      <c r="B41" s="455"/>
      <c r="C41" s="485">
        <f>(SUM(C34,C37,C38,C39))</f>
        <v>1256699</v>
      </c>
      <c r="D41" s="485">
        <f t="shared" ref="D41:L41" si="2">SUM(D34,D37,D38:D39)</f>
        <v>147450</v>
      </c>
      <c r="E41" s="485">
        <f t="shared" si="2"/>
        <v>81959</v>
      </c>
      <c r="F41" s="485">
        <f t="shared" si="2"/>
        <v>52289</v>
      </c>
      <c r="G41" s="485">
        <f t="shared" si="2"/>
        <v>158439</v>
      </c>
      <c r="H41" s="485">
        <f t="shared" si="2"/>
        <v>0</v>
      </c>
      <c r="I41" s="485">
        <f t="shared" si="2"/>
        <v>3400420</v>
      </c>
      <c r="J41" s="485">
        <f t="shared" si="2"/>
        <v>114429</v>
      </c>
      <c r="K41" s="485">
        <f t="shared" si="2"/>
        <v>52708</v>
      </c>
      <c r="L41" s="485">
        <f t="shared" si="2"/>
        <v>53769</v>
      </c>
      <c r="M41" s="485">
        <f>SUM(M40)</f>
        <v>11229659</v>
      </c>
      <c r="N41" s="485">
        <f>SUM(N37)</f>
        <v>1131845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M22" sqref="M22"/>
      <selection pane="bottomLeft" activeCell="K8" sqref="K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4572905</v>
      </c>
      <c r="D4" s="695">
        <f>'Revenues 9-14'!D109</f>
        <v>656463</v>
      </c>
      <c r="E4" s="695">
        <f>'Revenues 9-14'!E109</f>
        <v>145635</v>
      </c>
      <c r="F4" s="695">
        <f>'Revenues 9-14'!F109</f>
        <v>81520</v>
      </c>
      <c r="G4" s="695">
        <f>'Revenues 9-14'!G109</f>
        <v>287500</v>
      </c>
      <c r="H4" s="695">
        <f>'Revenues 9-14'!H109</f>
        <v>0</v>
      </c>
      <c r="I4" s="695">
        <f>'Revenues 9-14'!I109</f>
        <v>84630</v>
      </c>
      <c r="J4" s="695">
        <f>'Revenues 9-14'!J109</f>
        <v>89717</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979090</v>
      </c>
      <c r="D6" s="696">
        <f>'Revenues 9-14'!D173</f>
        <v>0</v>
      </c>
      <c r="E6" s="696">
        <f>'Revenues 9-14'!E173</f>
        <v>0</v>
      </c>
      <c r="F6" s="696">
        <f>'Revenues 9-14'!F173</f>
        <v>23331</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438221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5990216</v>
      </c>
      <c r="D8" s="485">
        <f t="shared" ref="D8:K8" si="0">SUM(D4:D7)</f>
        <v>656463</v>
      </c>
      <c r="E8" s="485">
        <f t="shared" si="0"/>
        <v>145635</v>
      </c>
      <c r="F8" s="485">
        <f t="shared" si="0"/>
        <v>104851</v>
      </c>
      <c r="G8" s="485">
        <f t="shared" si="0"/>
        <v>287500</v>
      </c>
      <c r="H8" s="485">
        <f t="shared" si="0"/>
        <v>0</v>
      </c>
      <c r="I8" s="485">
        <f t="shared" si="0"/>
        <v>84630</v>
      </c>
      <c r="J8" s="485">
        <f t="shared" si="0"/>
        <v>89717</v>
      </c>
      <c r="K8" s="485">
        <f t="shared" si="0"/>
        <v>0</v>
      </c>
      <c r="L8" s="39"/>
    </row>
    <row r="9" spans="1:13" ht="15" thickTop="1" x14ac:dyDescent="0.2">
      <c r="A9" s="1019" t="s">
        <v>348</v>
      </c>
      <c r="B9" s="456">
        <v>3998</v>
      </c>
      <c r="C9" s="418">
        <v>1415760</v>
      </c>
      <c r="D9" s="489"/>
      <c r="E9" s="418"/>
      <c r="F9" s="418"/>
      <c r="G9" s="700"/>
      <c r="H9" s="418"/>
      <c r="I9" s="494" t="s">
        <v>1390</v>
      </c>
      <c r="J9" s="435"/>
      <c r="K9" s="418"/>
      <c r="L9" s="39"/>
    </row>
    <row r="10" spans="1:13" s="48" customFormat="1" ht="13.5" thickBot="1" x14ac:dyDescent="0.25">
      <c r="A10" s="464" t="s">
        <v>1394</v>
      </c>
      <c r="B10" s="457"/>
      <c r="C10" s="485">
        <f>SUM(C8:C9)</f>
        <v>7405976</v>
      </c>
      <c r="D10" s="485">
        <f t="shared" ref="D10:K10" si="1">SUM(D8:D9)</f>
        <v>656463</v>
      </c>
      <c r="E10" s="485">
        <f t="shared" si="1"/>
        <v>145635</v>
      </c>
      <c r="F10" s="485">
        <f t="shared" si="1"/>
        <v>104851</v>
      </c>
      <c r="G10" s="485">
        <f t="shared" si="1"/>
        <v>287500</v>
      </c>
      <c r="H10" s="485">
        <f t="shared" si="1"/>
        <v>0</v>
      </c>
      <c r="I10" s="485">
        <f t="shared" si="1"/>
        <v>84630</v>
      </c>
      <c r="J10" s="485">
        <f t="shared" si="1"/>
        <v>89717</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4358759</v>
      </c>
      <c r="D12" s="498" t="s">
        <v>1390</v>
      </c>
      <c r="E12" s="433" t="s">
        <v>1390</v>
      </c>
      <c r="F12" s="433" t="s">
        <v>1390</v>
      </c>
      <c r="G12" s="695">
        <f>'Expenditures 15-22'!K223</f>
        <v>119243</v>
      </c>
      <c r="H12" s="431"/>
      <c r="I12" s="433" t="s">
        <v>1390</v>
      </c>
      <c r="J12" s="433" t="s">
        <v>1390</v>
      </c>
      <c r="K12" s="431" t="s">
        <v>1390</v>
      </c>
      <c r="L12" s="39"/>
    </row>
    <row r="13" spans="1:13" x14ac:dyDescent="0.2">
      <c r="A13" s="734" t="s">
        <v>536</v>
      </c>
      <c r="B13" s="294">
        <v>2000</v>
      </c>
      <c r="C13" s="696">
        <f>'Expenditures 15-22'!K74</f>
        <v>1303221</v>
      </c>
      <c r="D13" s="696">
        <f>'Expenditures 15-22'!K129</f>
        <v>674665</v>
      </c>
      <c r="E13" s="482" t="s">
        <v>1390</v>
      </c>
      <c r="F13" s="696">
        <f>'Expenditures 15-22'!K178</f>
        <v>119028</v>
      </c>
      <c r="G13" s="696">
        <f>'Expenditures 15-22'!K273</f>
        <v>144236</v>
      </c>
      <c r="H13" s="696">
        <f>'Expenditures 15-22'!K296</f>
        <v>0</v>
      </c>
      <c r="I13" s="433" t="s">
        <v>1390</v>
      </c>
      <c r="J13" s="749">
        <f>'Expenditures 15-22'!K323</f>
        <v>78791</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412212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137625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6074192</v>
      </c>
      <c r="D17" s="485">
        <f t="shared" si="2"/>
        <v>674665</v>
      </c>
      <c r="E17" s="485">
        <f t="shared" si="2"/>
        <v>137625</v>
      </c>
      <c r="F17" s="485">
        <f t="shared" si="2"/>
        <v>119028</v>
      </c>
      <c r="G17" s="485">
        <f t="shared" si="2"/>
        <v>263479</v>
      </c>
      <c r="H17" s="485">
        <f t="shared" si="2"/>
        <v>0</v>
      </c>
      <c r="I17" s="433"/>
      <c r="J17" s="485">
        <f>SUM(J12:J16)</f>
        <v>78791</v>
      </c>
      <c r="K17" s="485">
        <f>SUM(K12:K16)</f>
        <v>0</v>
      </c>
      <c r="L17" s="39"/>
    </row>
    <row r="18" spans="1:12" ht="15" customHeight="1" thickTop="1" x14ac:dyDescent="0.2">
      <c r="A18" s="1020" t="s">
        <v>1322</v>
      </c>
      <c r="B18" s="259">
        <v>4180</v>
      </c>
      <c r="C18" s="695">
        <f t="shared" ref="C18:H18" si="3">C9</f>
        <v>1415760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7489952</v>
      </c>
      <c r="D19" s="485">
        <f t="shared" si="4"/>
        <v>674665</v>
      </c>
      <c r="E19" s="485">
        <f t="shared" si="4"/>
        <v>137625</v>
      </c>
      <c r="F19" s="485">
        <f t="shared" si="4"/>
        <v>119028</v>
      </c>
      <c r="G19" s="485">
        <f t="shared" si="4"/>
        <v>263479</v>
      </c>
      <c r="H19" s="485">
        <f t="shared" si="4"/>
        <v>0</v>
      </c>
      <c r="I19" s="433"/>
      <c r="J19" s="485">
        <f>SUM(J17:J18)</f>
        <v>78791</v>
      </c>
      <c r="K19" s="485">
        <f>SUM(K17:K18)</f>
        <v>0</v>
      </c>
      <c r="L19" s="39"/>
    </row>
    <row r="20" spans="1:12" ht="27" thickTop="1" thickBot="1" x14ac:dyDescent="0.25">
      <c r="A20" s="458" t="s">
        <v>1323</v>
      </c>
      <c r="B20" s="459"/>
      <c r="C20" s="1018">
        <f>C8-C17</f>
        <v>-83976</v>
      </c>
      <c r="D20" s="1018">
        <f t="shared" ref="D20:K20" si="5">D8-D17</f>
        <v>-18202</v>
      </c>
      <c r="E20" s="1018">
        <f t="shared" si="5"/>
        <v>8010</v>
      </c>
      <c r="F20" s="1018">
        <f t="shared" si="5"/>
        <v>-14177</v>
      </c>
      <c r="G20" s="1018">
        <f t="shared" si="5"/>
        <v>24021</v>
      </c>
      <c r="H20" s="1018">
        <f t="shared" si="5"/>
        <v>0</v>
      </c>
      <c r="I20" s="1018">
        <f t="shared" si="5"/>
        <v>84630</v>
      </c>
      <c r="J20" s="1018">
        <f t="shared" si="5"/>
        <v>10926</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-83976</v>
      </c>
      <c r="D78" s="443">
        <f t="shared" si="9"/>
        <v>-18202</v>
      </c>
      <c r="E78" s="443">
        <f t="shared" si="9"/>
        <v>8010</v>
      </c>
      <c r="F78" s="443">
        <f t="shared" si="9"/>
        <v>-14177</v>
      </c>
      <c r="G78" s="443">
        <f t="shared" si="9"/>
        <v>24021</v>
      </c>
      <c r="H78" s="443">
        <f t="shared" si="9"/>
        <v>0</v>
      </c>
      <c r="I78" s="443">
        <f t="shared" si="9"/>
        <v>84630</v>
      </c>
      <c r="J78" s="443">
        <f t="shared" si="9"/>
        <v>10926</v>
      </c>
      <c r="K78" s="443">
        <f t="shared" si="9"/>
        <v>0</v>
      </c>
      <c r="L78" s="505"/>
    </row>
    <row r="79" spans="1:12" ht="13.5" thickTop="1" x14ac:dyDescent="0.2">
      <c r="A79" s="820" t="s">
        <v>1930</v>
      </c>
      <c r="B79" s="460"/>
      <c r="C79" s="435">
        <v>1340675</v>
      </c>
      <c r="D79" s="703">
        <v>165652</v>
      </c>
      <c r="E79" s="703">
        <v>73949</v>
      </c>
      <c r="F79" s="703">
        <v>66466</v>
      </c>
      <c r="G79" s="703">
        <v>134418</v>
      </c>
      <c r="H79" s="703">
        <v>0</v>
      </c>
      <c r="I79" s="703">
        <v>3315790</v>
      </c>
      <c r="J79" s="703">
        <v>103503</v>
      </c>
      <c r="K79" s="703">
        <v>52708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1256699</v>
      </c>
      <c r="D81" s="485">
        <f>SUM(D78:D80)</f>
        <v>147450</v>
      </c>
      <c r="E81" s="485">
        <f t="shared" ref="E81:K81" si="10">SUM(E78:E80)</f>
        <v>81959</v>
      </c>
      <c r="F81" s="485">
        <f t="shared" si="10"/>
        <v>52289</v>
      </c>
      <c r="G81" s="485">
        <f t="shared" si="10"/>
        <v>158439</v>
      </c>
      <c r="H81" s="485">
        <f t="shared" si="10"/>
        <v>0</v>
      </c>
      <c r="I81" s="485">
        <f t="shared" si="10"/>
        <v>3400420</v>
      </c>
      <c r="J81" s="485">
        <f t="shared" si="10"/>
        <v>114429</v>
      </c>
      <c r="K81" s="485">
        <f t="shared" si="10"/>
        <v>52708</v>
      </c>
      <c r="L81" s="39"/>
    </row>
    <row r="82" spans="1:12" ht="0.75" customHeight="1" thickTop="1" thickBot="1" x14ac:dyDescent="0.25">
      <c r="A82" s="632" t="s">
        <v>406</v>
      </c>
      <c r="B82" s="630"/>
      <c r="C82" s="1136">
        <f>(C81-C79)</f>
        <v>-83976</v>
      </c>
      <c r="D82" s="1136">
        <f t="shared" ref="D82:K82" si="11">(D81-D79)</f>
        <v>-18202</v>
      </c>
      <c r="E82" s="1136">
        <f t="shared" si="11"/>
        <v>8010</v>
      </c>
      <c r="F82" s="1136">
        <f t="shared" si="11"/>
        <v>-14177</v>
      </c>
      <c r="G82" s="1136">
        <f t="shared" si="11"/>
        <v>24021</v>
      </c>
      <c r="H82" s="1136">
        <f t="shared" si="11"/>
        <v>0</v>
      </c>
      <c r="I82" s="1136">
        <f t="shared" si="11"/>
        <v>84630</v>
      </c>
      <c r="J82" s="1136">
        <f t="shared" si="11"/>
        <v>10926</v>
      </c>
      <c r="K82" s="1136">
        <f t="shared" si="11"/>
        <v>0</v>
      </c>
    </row>
    <row r="83" spans="1:12" ht="14.25" hidden="1" thickTop="1" thickBot="1" x14ac:dyDescent="0.25">
      <c r="A83" s="729" t="s">
        <v>407</v>
      </c>
      <c r="B83" s="631"/>
      <c r="C83" s="1137">
        <f>C82/C81</f>
        <v>-6.6822683872590022E-2</v>
      </c>
      <c r="D83" s="1137">
        <f t="shared" ref="D83:K83" si="12">D82/D81</f>
        <v>-0.12344523567310953</v>
      </c>
      <c r="E83" s="1137">
        <f t="shared" si="12"/>
        <v>9.7731792725631109E-2</v>
      </c>
      <c r="F83" s="1137">
        <f t="shared" si="12"/>
        <v>-0.27112777065922089</v>
      </c>
      <c r="G83" s="1137">
        <f t="shared" si="12"/>
        <v>0.1516103989548028</v>
      </c>
      <c r="H83" s="1137" t="e">
        <f t="shared" si="12"/>
        <v>#DIV/0!</v>
      </c>
      <c r="I83" s="1137">
        <f t="shared" si="12"/>
        <v>2.4888102057981074E-2</v>
      </c>
      <c r="J83" s="1137">
        <f t="shared" si="12"/>
        <v>9.5482788453975828E-2</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G1" colorId="8" zoomScaleNormal="100" zoomScaleSheetLayoutView="75" workbookViewId="0">
      <pane ySplit="2" topLeftCell="A269" activePane="bottomLeft" state="frozen"/>
      <selection activeCell="M22" sqref="M22"/>
      <selection pane="bottomLeft" activeCell="I268" sqref="I26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4170066</v>
      </c>
      <c r="D5" s="418">
        <v>642263</v>
      </c>
      <c r="E5" s="412">
        <v>145518</v>
      </c>
      <c r="F5" s="806">
        <v>70779</v>
      </c>
      <c r="G5" s="412">
        <v>113965</v>
      </c>
      <c r="H5" s="412">
        <v>0</v>
      </c>
      <c r="I5" s="412">
        <v>74101</v>
      </c>
      <c r="J5" s="436">
        <v>89588</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55436</v>
      </c>
      <c r="D7" s="412"/>
      <c r="E7" s="433"/>
      <c r="F7" s="436"/>
      <c r="G7" s="436"/>
      <c r="H7" s="436"/>
      <c r="I7" s="433"/>
      <c r="J7" s="433"/>
      <c r="K7" s="433"/>
    </row>
    <row r="8" spans="1:12" x14ac:dyDescent="0.2">
      <c r="A8" s="913" t="s">
        <v>483</v>
      </c>
      <c r="B8" s="40">
        <v>1150</v>
      </c>
      <c r="C8" s="481"/>
      <c r="D8" s="481"/>
      <c r="E8" s="507"/>
      <c r="F8" s="507"/>
      <c r="G8" s="418">
        <v>173305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4225502</v>
      </c>
      <c r="D12" s="484">
        <f t="shared" si="0"/>
        <v>642263</v>
      </c>
      <c r="E12" s="484">
        <f t="shared" si="0"/>
        <v>145518</v>
      </c>
      <c r="F12" s="484">
        <f t="shared" si="0"/>
        <v>70779</v>
      </c>
      <c r="G12" s="484">
        <f t="shared" si="0"/>
        <v>287270</v>
      </c>
      <c r="H12" s="484">
        <f t="shared" si="0"/>
        <v>0</v>
      </c>
      <c r="I12" s="484">
        <f t="shared" si="0"/>
        <v>74101</v>
      </c>
      <c r="J12" s="484">
        <f t="shared" si="0"/>
        <v>89588</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71305</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71305</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2845</v>
      </c>
      <c r="D65" s="412">
        <v>99</v>
      </c>
      <c r="E65" s="412">
        <v>117</v>
      </c>
      <c r="F65" s="436">
        <v>121</v>
      </c>
      <c r="G65" s="412">
        <v>230</v>
      </c>
      <c r="H65" s="412"/>
      <c r="I65" s="412">
        <v>10529</v>
      </c>
      <c r="J65" s="436">
        <v>129</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2845</v>
      </c>
      <c r="D67" s="485">
        <f t="shared" ref="D67:K67" si="2">SUM(D65:D66)</f>
        <v>99</v>
      </c>
      <c r="E67" s="485">
        <f t="shared" si="2"/>
        <v>117</v>
      </c>
      <c r="F67" s="485">
        <f t="shared" si="2"/>
        <v>121</v>
      </c>
      <c r="G67" s="485">
        <f t="shared" si="2"/>
        <v>230</v>
      </c>
      <c r="H67" s="485">
        <f t="shared" si="2"/>
        <v>0</v>
      </c>
      <c r="I67" s="485">
        <f t="shared" si="2"/>
        <v>10529</v>
      </c>
      <c r="J67" s="485">
        <f t="shared" si="2"/>
        <v>129</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37719</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37719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11037</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11037</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93148</v>
      </c>
      <c r="D84" s="433"/>
      <c r="E84" s="433"/>
      <c r="F84" s="433"/>
      <c r="G84" s="433"/>
      <c r="H84" s="433"/>
      <c r="I84" s="433"/>
      <c r="J84" s="433"/>
      <c r="K84" s="433"/>
    </row>
    <row r="85" spans="1:11" ht="12.75" customHeight="1" x14ac:dyDescent="0.2">
      <c r="A85" s="913" t="s">
        <v>652</v>
      </c>
      <c r="B85" s="40">
        <v>1812</v>
      </c>
      <c r="C85" s="483">
        <v>6070</v>
      </c>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99218</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44000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81279</v>
      </c>
      <c r="D107" s="412">
        <v>14101</v>
      </c>
      <c r="E107" s="412"/>
      <c r="F107" s="412">
        <v>10620</v>
      </c>
      <c r="G107" s="412"/>
      <c r="H107" s="412"/>
      <c r="I107" s="412"/>
      <c r="J107" s="436"/>
      <c r="K107" s="412"/>
    </row>
    <row r="108" spans="1:12" ht="12.75" customHeight="1" thickBot="1" x14ac:dyDescent="0.25">
      <c r="A108" s="464" t="s">
        <v>577</v>
      </c>
      <c r="B108" s="738"/>
      <c r="C108" s="484">
        <f>SUM(C95:C107)</f>
        <v>125279</v>
      </c>
      <c r="D108" s="484">
        <f t="shared" ref="D108:K108" si="3">SUM(D95:D107)</f>
        <v>14101</v>
      </c>
      <c r="E108" s="484">
        <f t="shared" si="3"/>
        <v>0</v>
      </c>
      <c r="F108" s="484">
        <f t="shared" si="3"/>
        <v>10620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4572905</v>
      </c>
      <c r="D109" s="493">
        <f t="shared" si="4"/>
        <v>656463</v>
      </c>
      <c r="E109" s="493">
        <f t="shared" si="4"/>
        <v>145635</v>
      </c>
      <c r="F109" s="493">
        <f t="shared" si="4"/>
        <v>81520</v>
      </c>
      <c r="G109" s="493">
        <f t="shared" si="4"/>
        <v>287500</v>
      </c>
      <c r="H109" s="493">
        <f t="shared" si="4"/>
        <v>0</v>
      </c>
      <c r="I109" s="493">
        <f t="shared" si="4"/>
        <v>84630</v>
      </c>
      <c r="J109" s="493">
        <f t="shared" si="4"/>
        <v>89717</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582964</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582964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3973</v>
      </c>
      <c r="D124" s="492"/>
      <c r="E124" s="433"/>
      <c r="F124" s="806"/>
      <c r="G124" s="433"/>
      <c r="H124" s="433"/>
      <c r="I124" s="433"/>
      <c r="J124" s="433"/>
      <c r="K124" s="433"/>
    </row>
    <row r="125" spans="1:11" ht="12.75" customHeight="1" x14ac:dyDescent="0.2">
      <c r="A125" s="913" t="s">
        <v>1837</v>
      </c>
      <c r="B125" s="262">
        <v>3105</v>
      </c>
      <c r="C125" s="412">
        <v>78193</v>
      </c>
      <c r="D125" s="492"/>
      <c r="E125" s="433"/>
      <c r="F125" s="412"/>
      <c r="G125" s="433"/>
      <c r="H125" s="433"/>
      <c r="I125" s="433"/>
      <c r="J125" s="433"/>
      <c r="K125" s="433"/>
    </row>
    <row r="126" spans="1:11" ht="12.75" customHeight="1" x14ac:dyDescent="0.2">
      <c r="A126" s="913" t="s">
        <v>1035</v>
      </c>
      <c r="B126" s="262">
        <v>3110</v>
      </c>
      <c r="C126" s="483">
        <v>77251</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159417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32880</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32880</v>
      </c>
      <c r="D144" s="433"/>
      <c r="E144" s="492"/>
      <c r="F144" s="433"/>
      <c r="G144" s="485">
        <f>SUM(G142:G143)</f>
        <v>0</v>
      </c>
      <c r="H144" s="433"/>
      <c r="I144" s="433"/>
      <c r="J144" s="433"/>
      <c r="K144" s="433"/>
    </row>
    <row r="145" spans="1:11" ht="12.75" customHeight="1" thickTop="1" thickBot="1" x14ac:dyDescent="0.25">
      <c r="A145" s="922" t="s">
        <v>1246</v>
      </c>
      <c r="B145" s="923">
        <v>3360</v>
      </c>
      <c r="C145" s="424">
        <v>759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71</v>
      </c>
      <c r="G151" s="436"/>
      <c r="H151" s="433"/>
      <c r="I151" s="433"/>
      <c r="J151" s="433"/>
      <c r="K151" s="433"/>
    </row>
    <row r="152" spans="1:11" ht="12.75" customHeight="1" x14ac:dyDescent="0.2">
      <c r="A152" s="913" t="s">
        <v>1247</v>
      </c>
      <c r="B152" s="262">
        <v>3510</v>
      </c>
      <c r="C152" s="483"/>
      <c r="D152" s="412"/>
      <c r="E152" s="492"/>
      <c r="F152" s="412">
        <v>23260</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23331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203070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396126</v>
      </c>
      <c r="D172" s="924">
        <f t="shared" si="6"/>
        <v>0</v>
      </c>
      <c r="E172" s="924">
        <f t="shared" si="6"/>
        <v>0</v>
      </c>
      <c r="F172" s="924">
        <f t="shared" si="6"/>
        <v>23331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979090</v>
      </c>
      <c r="D173" s="493">
        <f>SUM(D121,D172)</f>
        <v>0</v>
      </c>
      <c r="E173" s="493">
        <f>SUM(E121,E172)</f>
        <v>0</v>
      </c>
      <c r="F173" s="493">
        <f t="shared" ref="F173:K173" si="7">SUM(F121,F172)</f>
        <v>23331</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88086</v>
      </c>
      <c r="D194" s="433"/>
      <c r="E194" s="492"/>
      <c r="F194" s="433"/>
      <c r="G194" s="512"/>
      <c r="H194" s="433"/>
      <c r="I194" s="433"/>
      <c r="J194" s="433"/>
      <c r="K194" s="433"/>
    </row>
    <row r="195" spans="1:11" ht="12.75" customHeight="1" x14ac:dyDescent="0.2">
      <c r="A195" s="913" t="s">
        <v>1237</v>
      </c>
      <c r="B195" s="40">
        <v>4215</v>
      </c>
      <c r="C195" s="483">
        <v>1320</v>
      </c>
      <c r="D195" s="433"/>
      <c r="E195" s="492"/>
      <c r="F195" s="433"/>
      <c r="G195" s="512"/>
      <c r="H195" s="433"/>
      <c r="I195" s="433"/>
      <c r="J195" s="433"/>
      <c r="K195" s="433"/>
    </row>
    <row r="196" spans="1:11" ht="12.75" customHeight="1" x14ac:dyDescent="0.2">
      <c r="A196" s="913" t="s">
        <v>1249</v>
      </c>
      <c r="B196" s="40">
        <v>4220</v>
      </c>
      <c r="C196" s="483">
        <v>10737</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100143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202771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202771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70654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70654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v>781</v>
      </c>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781</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v>19628</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8573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35671</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438221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438221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5990216</v>
      </c>
      <c r="D275" s="493">
        <f t="shared" si="12"/>
        <v>656463</v>
      </c>
      <c r="E275" s="493">
        <f t="shared" si="12"/>
        <v>145635</v>
      </c>
      <c r="F275" s="493">
        <f t="shared" si="12"/>
        <v>104851</v>
      </c>
      <c r="G275" s="493">
        <f t="shared" si="12"/>
        <v>287500</v>
      </c>
      <c r="H275" s="493">
        <f t="shared" si="12"/>
        <v>0</v>
      </c>
      <c r="I275" s="493">
        <f t="shared" si="12"/>
        <v>84630</v>
      </c>
      <c r="J275" s="493">
        <f t="shared" si="12"/>
        <v>89717</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07" activePane="bottomLeft" state="frozen"/>
      <selection activeCell="M22" sqref="M22"/>
      <selection pane="bottomLeft" activeCell="E64" sqref="E6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2745158</v>
      </c>
      <c r="D5" s="412">
        <v>298336</v>
      </c>
      <c r="E5" s="412">
        <v>5460</v>
      </c>
      <c r="F5" s="412">
        <v>100903</v>
      </c>
      <c r="G5" s="412">
        <v>52620</v>
      </c>
      <c r="H5" s="412"/>
      <c r="I5" s="436">
        <v>38669</v>
      </c>
      <c r="J5" s="436"/>
      <c r="K5" s="414">
        <f>SUM(C5:J5)</f>
        <v>3241146</v>
      </c>
      <c r="L5" s="412"/>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157318</v>
      </c>
      <c r="D7" s="436">
        <v>30958</v>
      </c>
      <c r="E7" s="436"/>
      <c r="F7" s="436">
        <v>21176</v>
      </c>
      <c r="G7" s="436"/>
      <c r="H7" s="436">
        <v>6666</v>
      </c>
      <c r="I7" s="436">
        <v>7273</v>
      </c>
      <c r="J7" s="436"/>
      <c r="K7" s="414">
        <f t="shared" ref="K7:K32" si="0">SUM(C7:J7)</f>
        <v>223391</v>
      </c>
      <c r="L7" s="412"/>
    </row>
    <row r="8" spans="1:14" x14ac:dyDescent="0.2">
      <c r="A8" s="1814" t="s">
        <v>172</v>
      </c>
      <c r="B8" s="267">
        <v>1200</v>
      </c>
      <c r="C8" s="412">
        <v>326633</v>
      </c>
      <c r="D8" s="412">
        <v>41232</v>
      </c>
      <c r="E8" s="412"/>
      <c r="F8" s="412">
        <v>1480</v>
      </c>
      <c r="G8" s="412"/>
      <c r="H8" s="412"/>
      <c r="I8" s="436"/>
      <c r="J8" s="436"/>
      <c r="K8" s="414">
        <f t="shared" si="0"/>
        <v>369345</v>
      </c>
      <c r="L8" s="412"/>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141151</v>
      </c>
      <c r="D10" s="412">
        <v>17366</v>
      </c>
      <c r="E10" s="412"/>
      <c r="F10" s="412">
        <v>84</v>
      </c>
      <c r="G10" s="412"/>
      <c r="H10" s="412"/>
      <c r="I10" s="436"/>
      <c r="J10" s="436"/>
      <c r="K10" s="414">
        <f t="shared" si="0"/>
        <v>158601</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c r="D14" s="412"/>
      <c r="E14" s="412">
        <v>2980</v>
      </c>
      <c r="F14" s="412"/>
      <c r="G14" s="412"/>
      <c r="H14" s="412"/>
      <c r="I14" s="436"/>
      <c r="J14" s="436"/>
      <c r="K14" s="414">
        <f t="shared" si="0"/>
        <v>2980</v>
      </c>
      <c r="L14" s="412"/>
    </row>
    <row r="15" spans="1:14" x14ac:dyDescent="0.2">
      <c r="A15" s="1814" t="s">
        <v>1140</v>
      </c>
      <c r="B15" s="267">
        <v>1600</v>
      </c>
      <c r="C15" s="412">
        <v>38489</v>
      </c>
      <c r="D15" s="412">
        <v>531</v>
      </c>
      <c r="E15" s="412"/>
      <c r="F15" s="412"/>
      <c r="G15" s="412"/>
      <c r="H15" s="412"/>
      <c r="I15" s="436"/>
      <c r="J15" s="436"/>
      <c r="K15" s="414">
        <f t="shared" si="0"/>
        <v>39020</v>
      </c>
      <c r="L15" s="412"/>
    </row>
    <row r="16" spans="1:14" x14ac:dyDescent="0.2">
      <c r="A16" s="1814" t="s">
        <v>1165</v>
      </c>
      <c r="B16" s="267" t="s">
        <v>503</v>
      </c>
      <c r="C16" s="412">
        <v>82039</v>
      </c>
      <c r="D16" s="412">
        <v>2601</v>
      </c>
      <c r="E16" s="412"/>
      <c r="F16" s="412">
        <v>617</v>
      </c>
      <c r="G16" s="412"/>
      <c r="H16" s="412"/>
      <c r="I16" s="436"/>
      <c r="J16" s="436"/>
      <c r="K16" s="414">
        <f t="shared" si="0"/>
        <v>85257</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204368</v>
      </c>
      <c r="D18" s="412">
        <v>32738</v>
      </c>
      <c r="E18" s="412"/>
      <c r="F18" s="412">
        <v>1913</v>
      </c>
      <c r="G18" s="412"/>
      <c r="H18" s="412"/>
      <c r="I18" s="436"/>
      <c r="J18" s="436"/>
      <c r="K18" s="414">
        <f t="shared" si="0"/>
        <v>239019</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3695156</v>
      </c>
      <c r="D33" s="415">
        <f t="shared" ref="D33:L33" si="1">SUM(D5:D32)</f>
        <v>423762</v>
      </c>
      <c r="E33" s="415">
        <f t="shared" si="1"/>
        <v>8440</v>
      </c>
      <c r="F33" s="415">
        <f t="shared" si="1"/>
        <v>126173</v>
      </c>
      <c r="G33" s="415">
        <f t="shared" si="1"/>
        <v>52620</v>
      </c>
      <c r="H33" s="415">
        <f t="shared" si="1"/>
        <v>6666</v>
      </c>
      <c r="I33" s="415">
        <f t="shared" si="1"/>
        <v>45942</v>
      </c>
      <c r="J33" s="415">
        <f t="shared" si="1"/>
        <v>0</v>
      </c>
      <c r="K33" s="415">
        <f t="shared" si="1"/>
        <v>4358759</v>
      </c>
      <c r="L33" s="415">
        <f t="shared" si="1"/>
        <v>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52219</v>
      </c>
      <c r="D36" s="418">
        <v>7730</v>
      </c>
      <c r="E36" s="418"/>
      <c r="F36" s="418">
        <v>443</v>
      </c>
      <c r="G36" s="418"/>
      <c r="H36" s="418"/>
      <c r="I36" s="436"/>
      <c r="J36" s="436"/>
      <c r="K36" s="414">
        <f t="shared" ref="K36:K41" si="2">SUM(C36:J36)</f>
        <v>60392</v>
      </c>
      <c r="L36" s="412"/>
    </row>
    <row r="37" spans="1:14" x14ac:dyDescent="0.2">
      <c r="A37" s="1814" t="s">
        <v>1288</v>
      </c>
      <c r="B37" s="267">
        <v>2120</v>
      </c>
      <c r="C37" s="412"/>
      <c r="D37" s="412"/>
      <c r="E37" s="412"/>
      <c r="F37" s="412">
        <v>23585</v>
      </c>
      <c r="G37" s="412"/>
      <c r="H37" s="412"/>
      <c r="I37" s="436"/>
      <c r="J37" s="436"/>
      <c r="K37" s="414">
        <f t="shared" si="2"/>
        <v>23585</v>
      </c>
      <c r="L37" s="412"/>
    </row>
    <row r="38" spans="1:14" x14ac:dyDescent="0.2">
      <c r="A38" s="1814" t="s">
        <v>222</v>
      </c>
      <c r="B38" s="267">
        <v>2130</v>
      </c>
      <c r="C38" s="412">
        <v>44534</v>
      </c>
      <c r="D38" s="412">
        <v>6953</v>
      </c>
      <c r="E38" s="412"/>
      <c r="F38" s="412">
        <v>1713</v>
      </c>
      <c r="G38" s="412"/>
      <c r="H38" s="412"/>
      <c r="I38" s="436"/>
      <c r="J38" s="436"/>
      <c r="K38" s="414">
        <f t="shared" si="2"/>
        <v>53200</v>
      </c>
      <c r="L38" s="412"/>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v>65368</v>
      </c>
      <c r="D40" s="412">
        <v>8540</v>
      </c>
      <c r="E40" s="412"/>
      <c r="F40" s="412">
        <v>0</v>
      </c>
      <c r="G40" s="412"/>
      <c r="H40" s="412"/>
      <c r="I40" s="436"/>
      <c r="J40" s="436"/>
      <c r="K40" s="414">
        <f t="shared" si="2"/>
        <v>73908</v>
      </c>
      <c r="L40" s="412"/>
    </row>
    <row r="41" spans="1:14" x14ac:dyDescent="0.2">
      <c r="A41" s="1814" t="s">
        <v>1986</v>
      </c>
      <c r="B41" s="267">
        <v>2190</v>
      </c>
      <c r="C41" s="412">
        <v>120157</v>
      </c>
      <c r="D41" s="412">
        <v>2017</v>
      </c>
      <c r="E41" s="412"/>
      <c r="F41" s="412">
        <v>0</v>
      </c>
      <c r="G41" s="412"/>
      <c r="H41" s="412"/>
      <c r="I41" s="436"/>
      <c r="J41" s="436"/>
      <c r="K41" s="414">
        <f t="shared" si="2"/>
        <v>122174</v>
      </c>
      <c r="L41" s="412"/>
    </row>
    <row r="42" spans="1:14" ht="12.75" customHeight="1" thickBot="1" x14ac:dyDescent="0.25">
      <c r="A42" s="887" t="s">
        <v>659</v>
      </c>
      <c r="B42" s="468" t="s">
        <v>832</v>
      </c>
      <c r="C42" s="415">
        <f>SUM(C36:C41)</f>
        <v>282278</v>
      </c>
      <c r="D42" s="415">
        <f t="shared" ref="D42:L42" si="3">SUM(D36:D41)</f>
        <v>25240</v>
      </c>
      <c r="E42" s="415">
        <f t="shared" si="3"/>
        <v>0</v>
      </c>
      <c r="F42" s="415">
        <f t="shared" si="3"/>
        <v>25741</v>
      </c>
      <c r="G42" s="415">
        <f t="shared" si="3"/>
        <v>0</v>
      </c>
      <c r="H42" s="415">
        <f t="shared" si="3"/>
        <v>0</v>
      </c>
      <c r="I42" s="415">
        <f t="shared" si="3"/>
        <v>0</v>
      </c>
      <c r="J42" s="415">
        <f t="shared" si="3"/>
        <v>0</v>
      </c>
      <c r="K42" s="415">
        <f t="shared" si="3"/>
        <v>333259</v>
      </c>
      <c r="L42" s="415">
        <f t="shared" si="3"/>
        <v>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10513</v>
      </c>
      <c r="D44" s="418">
        <v>2092</v>
      </c>
      <c r="E44" s="418">
        <v>36737</v>
      </c>
      <c r="F44" s="418"/>
      <c r="G44" s="418"/>
      <c r="H44" s="418"/>
      <c r="I44" s="436"/>
      <c r="J44" s="436"/>
      <c r="K44" s="420">
        <f>SUM(C44:J44)</f>
        <v>49342</v>
      </c>
      <c r="L44" s="418"/>
    </row>
    <row r="45" spans="1:14" x14ac:dyDescent="0.2">
      <c r="A45" s="1814" t="s">
        <v>976</v>
      </c>
      <c r="B45" s="267">
        <v>2220</v>
      </c>
      <c r="C45" s="412">
        <v>20402</v>
      </c>
      <c r="D45" s="412">
        <v>4142</v>
      </c>
      <c r="E45" s="412"/>
      <c r="F45" s="412">
        <v>9392</v>
      </c>
      <c r="G45" s="412"/>
      <c r="H45" s="412"/>
      <c r="I45" s="436"/>
      <c r="J45" s="436"/>
      <c r="K45" s="420">
        <f>SUM(C45:J45)</f>
        <v>33936</v>
      </c>
      <c r="L45" s="412"/>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30915</v>
      </c>
      <c r="D47" s="415">
        <f t="shared" ref="D47:K47" si="4">SUM(D44:D46)</f>
        <v>6234</v>
      </c>
      <c r="E47" s="415">
        <f t="shared" si="4"/>
        <v>36737</v>
      </c>
      <c r="F47" s="415">
        <f t="shared" si="4"/>
        <v>9392</v>
      </c>
      <c r="G47" s="415">
        <f t="shared" si="4"/>
        <v>0</v>
      </c>
      <c r="H47" s="415">
        <f t="shared" si="4"/>
        <v>0</v>
      </c>
      <c r="I47" s="415">
        <f t="shared" si="4"/>
        <v>0</v>
      </c>
      <c r="J47" s="415">
        <f t="shared" si="4"/>
        <v>0</v>
      </c>
      <c r="K47" s="415">
        <f t="shared" si="4"/>
        <v>83278</v>
      </c>
      <c r="L47" s="415">
        <f>SUM(L44:L46)</f>
        <v>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1500</v>
      </c>
      <c r="D49" s="418">
        <v>131</v>
      </c>
      <c r="E49" s="418">
        <v>19467</v>
      </c>
      <c r="F49" s="418"/>
      <c r="G49" s="418"/>
      <c r="H49" s="418"/>
      <c r="I49" s="436"/>
      <c r="J49" s="436"/>
      <c r="K49" s="420">
        <f>SUM(C49:J49)</f>
        <v>21098</v>
      </c>
      <c r="L49" s="418"/>
    </row>
    <row r="50" spans="1:14" x14ac:dyDescent="0.2">
      <c r="A50" s="1814" t="s">
        <v>979</v>
      </c>
      <c r="B50" s="267">
        <v>2320</v>
      </c>
      <c r="C50" s="412">
        <v>207052</v>
      </c>
      <c r="D50" s="412">
        <v>59818</v>
      </c>
      <c r="E50" s="412">
        <v>11961</v>
      </c>
      <c r="F50" s="412">
        <v>31047</v>
      </c>
      <c r="G50" s="412"/>
      <c r="H50" s="412"/>
      <c r="I50" s="436"/>
      <c r="J50" s="436"/>
      <c r="K50" s="420">
        <f>SUM(C50:J50)</f>
        <v>309878</v>
      </c>
      <c r="L50" s="412"/>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208552</v>
      </c>
      <c r="D53" s="415">
        <f t="shared" ref="D53:L53" si="5">SUM(D49:D52)</f>
        <v>59949</v>
      </c>
      <c r="E53" s="415">
        <f t="shared" si="5"/>
        <v>31428</v>
      </c>
      <c r="F53" s="415">
        <f t="shared" si="5"/>
        <v>31047</v>
      </c>
      <c r="G53" s="415">
        <f t="shared" si="5"/>
        <v>0</v>
      </c>
      <c r="H53" s="415">
        <f t="shared" si="5"/>
        <v>0</v>
      </c>
      <c r="I53" s="415">
        <f t="shared" si="5"/>
        <v>0</v>
      </c>
      <c r="J53" s="415">
        <f t="shared" si="5"/>
        <v>0</v>
      </c>
      <c r="K53" s="415">
        <f t="shared" si="5"/>
        <v>330976</v>
      </c>
      <c r="L53" s="415">
        <f t="shared" si="5"/>
        <v>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225331</v>
      </c>
      <c r="D55" s="418">
        <v>37205</v>
      </c>
      <c r="E55" s="418">
        <v>1633</v>
      </c>
      <c r="F55" s="418">
        <v>2295</v>
      </c>
      <c r="G55" s="418"/>
      <c r="H55" s="418"/>
      <c r="I55" s="436"/>
      <c r="J55" s="436"/>
      <c r="K55" s="420">
        <f>SUM(C55:J55)</f>
        <v>266464</v>
      </c>
      <c r="L55" s="418"/>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225331</v>
      </c>
      <c r="D57" s="421">
        <f t="shared" ref="D57:K57" si="6">SUM(D55:D56)</f>
        <v>37205</v>
      </c>
      <c r="E57" s="421">
        <f t="shared" si="6"/>
        <v>1633</v>
      </c>
      <c r="F57" s="421">
        <f t="shared" si="6"/>
        <v>2295</v>
      </c>
      <c r="G57" s="421">
        <f t="shared" si="6"/>
        <v>0</v>
      </c>
      <c r="H57" s="421">
        <f t="shared" si="6"/>
        <v>0</v>
      </c>
      <c r="I57" s="421">
        <f t="shared" si="6"/>
        <v>0</v>
      </c>
      <c r="J57" s="421">
        <f t="shared" si="6"/>
        <v>0</v>
      </c>
      <c r="K57" s="421">
        <f t="shared" si="6"/>
        <v>266464</v>
      </c>
      <c r="L57" s="415">
        <f>SUM(L55:L56)</f>
        <v>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90000</v>
      </c>
      <c r="D60" s="412">
        <v>8880</v>
      </c>
      <c r="E60" s="412">
        <v>1254</v>
      </c>
      <c r="F60" s="412">
        <v>849</v>
      </c>
      <c r="G60" s="412"/>
      <c r="H60" s="412"/>
      <c r="I60" s="436"/>
      <c r="J60" s="436"/>
      <c r="K60" s="420">
        <f t="shared" si="7"/>
        <v>100983</v>
      </c>
      <c r="L60" s="412"/>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36962</v>
      </c>
      <c r="D63" s="412">
        <v>547</v>
      </c>
      <c r="E63" s="412">
        <v>121356</v>
      </c>
      <c r="F63" s="412"/>
      <c r="G63" s="412"/>
      <c r="H63" s="412"/>
      <c r="I63" s="436"/>
      <c r="J63" s="436"/>
      <c r="K63" s="420">
        <f t="shared" si="7"/>
        <v>158865</v>
      </c>
      <c r="L63" s="412"/>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126962</v>
      </c>
      <c r="D65" s="415">
        <f t="shared" ref="D65:L65" si="8">SUM(D59:D64)</f>
        <v>9427</v>
      </c>
      <c r="E65" s="415">
        <f t="shared" si="8"/>
        <v>122610</v>
      </c>
      <c r="F65" s="415">
        <f t="shared" si="8"/>
        <v>849</v>
      </c>
      <c r="G65" s="415">
        <f t="shared" si="8"/>
        <v>0</v>
      </c>
      <c r="H65" s="415">
        <f t="shared" si="8"/>
        <v>0</v>
      </c>
      <c r="I65" s="415">
        <f t="shared" si="8"/>
        <v>0</v>
      </c>
      <c r="J65" s="415">
        <f t="shared" si="8"/>
        <v>0</v>
      </c>
      <c r="K65" s="415">
        <f t="shared" si="8"/>
        <v>259848</v>
      </c>
      <c r="L65" s="415">
        <f t="shared" si="8"/>
        <v>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v>22081</v>
      </c>
      <c r="F71" s="412">
        <v>7315</v>
      </c>
      <c r="G71" s="412"/>
      <c r="H71" s="412"/>
      <c r="I71" s="436"/>
      <c r="J71" s="436"/>
      <c r="K71" s="420">
        <f>SUM(C71:J71)</f>
        <v>29396</v>
      </c>
      <c r="L71" s="412"/>
      <c r="M71" s="15"/>
      <c r="N71" s="15"/>
    </row>
    <row r="72" spans="1:14" s="16" customFormat="1" ht="12.75" customHeight="1" thickBot="1" x14ac:dyDescent="0.25">
      <c r="A72" s="887" t="s">
        <v>38</v>
      </c>
      <c r="B72" s="465" t="s">
        <v>37</v>
      </c>
      <c r="C72" s="415">
        <f>SUM(C67:C71)</f>
        <v>0</v>
      </c>
      <c r="D72" s="415">
        <f t="shared" ref="D72:K72" si="9">SUM(D67:D71)</f>
        <v>0</v>
      </c>
      <c r="E72" s="415">
        <f t="shared" si="9"/>
        <v>22081</v>
      </c>
      <c r="F72" s="415">
        <f t="shared" si="9"/>
        <v>7315</v>
      </c>
      <c r="G72" s="415">
        <f t="shared" si="9"/>
        <v>0</v>
      </c>
      <c r="H72" s="415">
        <f t="shared" si="9"/>
        <v>0</v>
      </c>
      <c r="I72" s="415">
        <f t="shared" si="9"/>
        <v>0</v>
      </c>
      <c r="J72" s="415">
        <f t="shared" si="9"/>
        <v>0</v>
      </c>
      <c r="K72" s="415">
        <f t="shared" si="9"/>
        <v>29396</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874038</v>
      </c>
      <c r="D74" s="425">
        <f t="shared" ref="D74:K74" si="10">SUM(D42,D47,D53,D57,D65,D72,D73)</f>
        <v>138055</v>
      </c>
      <c r="E74" s="425">
        <f t="shared" si="10"/>
        <v>214489</v>
      </c>
      <c r="F74" s="425">
        <f t="shared" si="10"/>
        <v>76639</v>
      </c>
      <c r="G74" s="425">
        <f t="shared" si="10"/>
        <v>0</v>
      </c>
      <c r="H74" s="425">
        <f t="shared" si="10"/>
        <v>0</v>
      </c>
      <c r="I74" s="425">
        <f t="shared" si="10"/>
        <v>0</v>
      </c>
      <c r="J74" s="425">
        <f t="shared" si="10"/>
        <v>0</v>
      </c>
      <c r="K74" s="425">
        <f t="shared" si="10"/>
        <v>1303221</v>
      </c>
      <c r="L74" s="425">
        <f>SUM(L42,L47,L53,L57,L65,L72,L73)</f>
        <v>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v>46860</v>
      </c>
      <c r="I78" s="507"/>
      <c r="J78" s="507"/>
      <c r="K78" s="414">
        <f t="shared" ref="K78:K83" si="11">SUM(C78:J78)</f>
        <v>46860</v>
      </c>
      <c r="L78" s="418"/>
    </row>
    <row r="79" spans="1:14" x14ac:dyDescent="0.2">
      <c r="A79" s="1814" t="s">
        <v>349</v>
      </c>
      <c r="B79" s="267">
        <v>4120</v>
      </c>
      <c r="C79" s="413"/>
      <c r="D79" s="413"/>
      <c r="E79" s="412">
        <v>91648</v>
      </c>
      <c r="F79" s="413"/>
      <c r="G79" s="413"/>
      <c r="H79" s="412">
        <v>31126</v>
      </c>
      <c r="I79" s="507"/>
      <c r="J79" s="507"/>
      <c r="K79" s="414">
        <f t="shared" si="11"/>
        <v>122774</v>
      </c>
      <c r="L79" s="412"/>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91648</v>
      </c>
      <c r="F84" s="413"/>
      <c r="G84" s="413"/>
      <c r="H84" s="415">
        <f>SUM(H78:H83)</f>
        <v>77986</v>
      </c>
      <c r="I84" s="507"/>
      <c r="J84" s="507"/>
      <c r="K84" s="415">
        <f>SUM(K78:K83)</f>
        <v>169634</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242578</v>
      </c>
      <c r="I86" s="507"/>
      <c r="J86" s="507"/>
      <c r="K86" s="520">
        <f t="shared" ref="K86:K98" si="12">H86</f>
        <v>242578</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242578</v>
      </c>
      <c r="I92" s="507"/>
      <c r="J92" s="507"/>
      <c r="K92" s="520">
        <f t="shared" si="12"/>
        <v>242578</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91648</v>
      </c>
      <c r="F102" s="413"/>
      <c r="G102" s="413"/>
      <c r="H102" s="425">
        <f>SUM(H84,H92,H100,H101)</f>
        <v>320564</v>
      </c>
      <c r="I102" s="507"/>
      <c r="J102" s="507"/>
      <c r="K102" s="425">
        <f>SUM(K84,K92,K100,K101)</f>
        <v>412212</v>
      </c>
      <c r="L102" s="425">
        <f>SUM(L84,L92,L100,L101)</f>
        <v>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4569194</v>
      </c>
      <c r="D114" s="415">
        <f t="shared" ref="D114:K114" si="13">SUM(D33,D74,D75,D102,D112,D113)</f>
        <v>561817</v>
      </c>
      <c r="E114" s="415">
        <f t="shared" si="13"/>
        <v>314577</v>
      </c>
      <c r="F114" s="415">
        <f t="shared" si="13"/>
        <v>202812</v>
      </c>
      <c r="G114" s="415">
        <f t="shared" si="13"/>
        <v>52620</v>
      </c>
      <c r="H114" s="415">
        <f>SUM(H33,H74,H75,H102,H112,H113)</f>
        <v>327230</v>
      </c>
      <c r="I114" s="415">
        <f t="shared" si="13"/>
        <v>45942</v>
      </c>
      <c r="J114" s="415">
        <f t="shared" si="13"/>
        <v>0</v>
      </c>
      <c r="K114" s="415">
        <f t="shared" si="13"/>
        <v>6074192</v>
      </c>
      <c r="L114" s="415">
        <f>SUM(L33,L74,L75,L102,L112,L113)</f>
        <v>0</v>
      </c>
    </row>
    <row r="115" spans="1:14" ht="23.25" thickTop="1" x14ac:dyDescent="0.2">
      <c r="A115" s="1826" t="s">
        <v>1177</v>
      </c>
      <c r="B115" s="892"/>
      <c r="C115" s="416"/>
      <c r="D115" s="416"/>
      <c r="E115" s="416"/>
      <c r="F115" s="416"/>
      <c r="G115" s="416"/>
      <c r="H115" s="416"/>
      <c r="I115" s="416"/>
      <c r="J115" s="416"/>
      <c r="K115" s="440">
        <f>'Revenues 9-14'!C275-'Expenditures 15-22'!K114</f>
        <v>-83976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v>28466</v>
      </c>
      <c r="H123" s="412"/>
      <c r="I123" s="436">
        <v>9635</v>
      </c>
      <c r="J123" s="436"/>
      <c r="K123" s="415">
        <f>SUM(C123:J123)</f>
        <v>38101</v>
      </c>
      <c r="L123" s="412"/>
    </row>
    <row r="124" spans="1:14" ht="14.25" thickTop="1" thickBot="1" x14ac:dyDescent="0.25">
      <c r="A124" s="1814" t="s">
        <v>221</v>
      </c>
      <c r="B124" s="267">
        <v>2540</v>
      </c>
      <c r="C124" s="412">
        <v>357989</v>
      </c>
      <c r="D124" s="412">
        <v>53184</v>
      </c>
      <c r="E124" s="412">
        <v>86622</v>
      </c>
      <c r="F124" s="412">
        <v>109893</v>
      </c>
      <c r="G124" s="412">
        <v>20776</v>
      </c>
      <c r="H124" s="412"/>
      <c r="I124" s="436">
        <v>8100</v>
      </c>
      <c r="J124" s="436"/>
      <c r="K124" s="415">
        <f>SUM(C124:J124)</f>
        <v>636564</v>
      </c>
      <c r="L124" s="412"/>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357989</v>
      </c>
      <c r="D127" s="415">
        <f t="shared" ref="D127:L127" si="14">SUM(D122:D126)</f>
        <v>53184</v>
      </c>
      <c r="E127" s="415">
        <f t="shared" si="14"/>
        <v>86622</v>
      </c>
      <c r="F127" s="415">
        <f t="shared" si="14"/>
        <v>109893</v>
      </c>
      <c r="G127" s="415">
        <f t="shared" si="14"/>
        <v>49242</v>
      </c>
      <c r="H127" s="415">
        <f t="shared" si="14"/>
        <v>0</v>
      </c>
      <c r="I127" s="415">
        <f t="shared" si="14"/>
        <v>17735</v>
      </c>
      <c r="J127" s="415">
        <f t="shared" si="14"/>
        <v>0</v>
      </c>
      <c r="K127" s="415">
        <f t="shared" si="14"/>
        <v>674665</v>
      </c>
      <c r="L127" s="415">
        <f t="shared" si="14"/>
        <v>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357989</v>
      </c>
      <c r="D129" s="425">
        <f t="shared" ref="D129:L129" si="15">SUM(D120,D127,D128)</f>
        <v>53184</v>
      </c>
      <c r="E129" s="425">
        <f t="shared" si="15"/>
        <v>86622</v>
      </c>
      <c r="F129" s="425">
        <f t="shared" si="15"/>
        <v>109893</v>
      </c>
      <c r="G129" s="425">
        <f t="shared" si="15"/>
        <v>49242</v>
      </c>
      <c r="H129" s="425">
        <f t="shared" si="15"/>
        <v>0</v>
      </c>
      <c r="I129" s="425">
        <f t="shared" si="15"/>
        <v>17735</v>
      </c>
      <c r="J129" s="425">
        <f t="shared" si="15"/>
        <v>0</v>
      </c>
      <c r="K129" s="425">
        <f t="shared" si="15"/>
        <v>674665</v>
      </c>
      <c r="L129" s="425">
        <f t="shared" si="15"/>
        <v>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357989</v>
      </c>
      <c r="D150" s="415">
        <f t="shared" ref="D150:K150" si="16">SUM(D129,D130,D138,D148,D149)</f>
        <v>53184</v>
      </c>
      <c r="E150" s="415">
        <f t="shared" si="16"/>
        <v>86622</v>
      </c>
      <c r="F150" s="415">
        <f t="shared" si="16"/>
        <v>109893</v>
      </c>
      <c r="G150" s="415">
        <f t="shared" si="16"/>
        <v>49242</v>
      </c>
      <c r="H150" s="415">
        <f t="shared" si="16"/>
        <v>0</v>
      </c>
      <c r="I150" s="415">
        <f t="shared" si="16"/>
        <v>17735</v>
      </c>
      <c r="J150" s="415">
        <f t="shared" si="16"/>
        <v>0</v>
      </c>
      <c r="K150" s="415">
        <f t="shared" si="16"/>
        <v>674665</v>
      </c>
      <c r="L150" s="415">
        <f>SUM(L129,L130,L138,L148,L149)</f>
        <v>0</v>
      </c>
    </row>
    <row r="151" spans="1:14" ht="12.75" customHeight="1" thickTop="1" x14ac:dyDescent="0.2">
      <c r="A151" s="2238" t="s">
        <v>1403</v>
      </c>
      <c r="B151" s="2239"/>
      <c r="C151" s="416"/>
      <c r="D151" s="416"/>
      <c r="E151" s="416"/>
      <c r="F151" s="416"/>
      <c r="G151" s="416"/>
      <c r="H151" s="416"/>
      <c r="I151" s="416"/>
      <c r="J151" s="413"/>
      <c r="K151" s="440">
        <f>'Revenues 9-14'!D275-'Expenditures 15-22'!K150</f>
        <v>-18202</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62625</v>
      </c>
      <c r="I163" s="413"/>
      <c r="J163" s="413"/>
      <c r="K163" s="414">
        <f>SUM(C163:H163)</f>
        <v>62625</v>
      </c>
      <c r="L163" s="1864"/>
    </row>
    <row r="164" spans="1:14" ht="33.75" customHeight="1" x14ac:dyDescent="0.2">
      <c r="A164" s="1834" t="s">
        <v>293</v>
      </c>
      <c r="B164" s="536" t="s">
        <v>32</v>
      </c>
      <c r="C164" s="413"/>
      <c r="D164" s="413"/>
      <c r="E164" s="413"/>
      <c r="F164" s="413"/>
      <c r="G164" s="413"/>
      <c r="H164" s="1867">
        <v>75000</v>
      </c>
      <c r="I164" s="413"/>
      <c r="J164" s="413"/>
      <c r="K164" s="414">
        <f>SUM(C164:J164)</f>
        <v>75000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137625</v>
      </c>
      <c r="I166" s="437"/>
      <c r="J166" s="413"/>
      <c r="K166" s="425">
        <f>SUM(K162,K163,K164,K165)</f>
        <v>137625</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137625</v>
      </c>
      <c r="I168" s="437"/>
      <c r="J168" s="413"/>
      <c r="K168" s="425">
        <f>SUM(K154,K166,K167)</f>
        <v>137625</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8010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37780</v>
      </c>
      <c r="D176" s="412">
        <v>3819</v>
      </c>
      <c r="E176" s="412">
        <v>77429</v>
      </c>
      <c r="F176" s="412"/>
      <c r="G176" s="412"/>
      <c r="H176" s="412"/>
      <c r="I176" s="436"/>
      <c r="J176" s="436"/>
      <c r="K176" s="414">
        <f>SUM(C176:J176)</f>
        <v>119028</v>
      </c>
      <c r="L176" s="412"/>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37780</v>
      </c>
      <c r="D178" s="425">
        <f t="shared" ref="D178:J178" si="17">SUM(D174,D176,D177)</f>
        <v>3819</v>
      </c>
      <c r="E178" s="425">
        <f t="shared" si="17"/>
        <v>77429</v>
      </c>
      <c r="F178" s="425">
        <f t="shared" si="17"/>
        <v>0</v>
      </c>
      <c r="G178" s="425">
        <f t="shared" si="17"/>
        <v>0</v>
      </c>
      <c r="H178" s="425">
        <f t="shared" si="17"/>
        <v>0</v>
      </c>
      <c r="I178" s="425">
        <f t="shared" si="17"/>
        <v>0</v>
      </c>
      <c r="J178" s="425">
        <f t="shared" si="17"/>
        <v>0</v>
      </c>
      <c r="K178" s="425">
        <f>SUM(K174,K176,K177)</f>
        <v>119028</v>
      </c>
      <c r="L178" s="425">
        <f>SUM(L174, L176:L177)</f>
        <v>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37780</v>
      </c>
      <c r="D204" s="415">
        <f>SUM(D178,D179)</f>
        <v>3819</v>
      </c>
      <c r="E204" s="415">
        <f>SUM(E178,E179,E190)</f>
        <v>77429</v>
      </c>
      <c r="F204" s="415">
        <f>SUM(F178,F179)</f>
        <v>0</v>
      </c>
      <c r="G204" s="415">
        <f>SUM(G178,G179)</f>
        <v>0</v>
      </c>
      <c r="H204" s="415">
        <f>SUM(H178,H179,H190,H202,H203)</f>
        <v>0</v>
      </c>
      <c r="I204" s="415">
        <f>SUM(I178,I179)</f>
        <v>0</v>
      </c>
      <c r="J204" s="415">
        <f>SUM(J178,J179)</f>
        <v>0</v>
      </c>
      <c r="K204" s="414">
        <f>SUM(K178,K179,K190,K202,K203)</f>
        <v>119028</v>
      </c>
      <c r="L204" s="415">
        <f>SUM(L178,L179,L190,L202,L203)</f>
        <v>0</v>
      </c>
    </row>
    <row r="205" spans="1:14" ht="23.25" thickTop="1" x14ac:dyDescent="0.2">
      <c r="A205" s="1826" t="s">
        <v>1177</v>
      </c>
      <c r="B205" s="467"/>
      <c r="C205" s="416"/>
      <c r="D205" s="416"/>
      <c r="E205" s="416"/>
      <c r="F205" s="416"/>
      <c r="G205" s="416"/>
      <c r="H205" s="416"/>
      <c r="I205" s="413"/>
      <c r="J205" s="413"/>
      <c r="K205" s="440">
        <f>'Revenues 9-14'!F275-'Expenditures 15-22'!K204</f>
        <v>-14177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82407</v>
      </c>
      <c r="E209" s="413"/>
      <c r="F209" s="413"/>
      <c r="G209" s="413"/>
      <c r="H209" s="413"/>
      <c r="I209" s="413"/>
      <c r="J209" s="413"/>
      <c r="K209" s="414">
        <f>D209</f>
        <v>82407</v>
      </c>
      <c r="L209" s="412"/>
    </row>
    <row r="210" spans="1:12" x14ac:dyDescent="0.2">
      <c r="A210" s="1814" t="s">
        <v>171</v>
      </c>
      <c r="B210" s="267" t="s">
        <v>1143</v>
      </c>
      <c r="C210" s="413"/>
      <c r="D210" s="436">
        <v>9586</v>
      </c>
      <c r="E210" s="413"/>
      <c r="F210" s="413"/>
      <c r="G210" s="413"/>
      <c r="H210" s="413"/>
      <c r="I210" s="413"/>
      <c r="J210" s="413"/>
      <c r="K210" s="414">
        <f t="shared" ref="K210:K222" si="19">D210</f>
        <v>9586</v>
      </c>
      <c r="L210" s="412"/>
    </row>
    <row r="211" spans="1:12" x14ac:dyDescent="0.2">
      <c r="A211" s="1814" t="s">
        <v>172</v>
      </c>
      <c r="B211" s="267">
        <v>1200</v>
      </c>
      <c r="C211" s="413"/>
      <c r="D211" s="412">
        <v>15217</v>
      </c>
      <c r="E211" s="413"/>
      <c r="F211" s="413"/>
      <c r="G211" s="413"/>
      <c r="H211" s="413"/>
      <c r="I211" s="413"/>
      <c r="J211" s="413"/>
      <c r="K211" s="414">
        <f t="shared" si="19"/>
        <v>15217</v>
      </c>
      <c r="L211" s="412"/>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5355</v>
      </c>
      <c r="E213" s="413"/>
      <c r="F213" s="413"/>
      <c r="G213" s="413"/>
      <c r="H213" s="413"/>
      <c r="I213" s="413"/>
      <c r="J213" s="413"/>
      <c r="K213" s="414">
        <f t="shared" si="19"/>
        <v>5355</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c r="E217" s="413"/>
      <c r="F217" s="413"/>
      <c r="G217" s="413"/>
      <c r="H217" s="413"/>
      <c r="I217" s="413"/>
      <c r="J217" s="413"/>
      <c r="K217" s="414">
        <f t="shared" si="19"/>
        <v>0</v>
      </c>
      <c r="L217" s="412"/>
    </row>
    <row r="218" spans="1:12" x14ac:dyDescent="0.2">
      <c r="A218" s="1814" t="s">
        <v>1140</v>
      </c>
      <c r="B218" s="267">
        <v>1600</v>
      </c>
      <c r="C218" s="413"/>
      <c r="D218" s="412">
        <v>500</v>
      </c>
      <c r="E218" s="413"/>
      <c r="F218" s="413"/>
      <c r="G218" s="413"/>
      <c r="H218" s="413"/>
      <c r="I218" s="413"/>
      <c r="J218" s="413"/>
      <c r="K218" s="414">
        <f t="shared" si="19"/>
        <v>500</v>
      </c>
      <c r="L218" s="412"/>
    </row>
    <row r="219" spans="1:12" x14ac:dyDescent="0.2">
      <c r="A219" s="1814" t="s">
        <v>1165</v>
      </c>
      <c r="B219" s="267">
        <v>1650</v>
      </c>
      <c r="C219" s="413"/>
      <c r="D219" s="412">
        <v>1141</v>
      </c>
      <c r="E219" s="413"/>
      <c r="F219" s="413"/>
      <c r="G219" s="413"/>
      <c r="H219" s="413"/>
      <c r="I219" s="413"/>
      <c r="J219" s="413"/>
      <c r="K219" s="414">
        <f t="shared" si="19"/>
        <v>1141</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5037</v>
      </c>
      <c r="E221" s="413"/>
      <c r="F221" s="413"/>
      <c r="G221" s="413"/>
      <c r="H221" s="413"/>
      <c r="I221" s="413"/>
      <c r="J221" s="413"/>
      <c r="K221" s="414">
        <f t="shared" si="19"/>
        <v>5037</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119243</v>
      </c>
      <c r="E223" s="413"/>
      <c r="F223" s="413"/>
      <c r="G223" s="413"/>
      <c r="H223" s="413"/>
      <c r="I223" s="413"/>
      <c r="J223" s="413"/>
      <c r="K223" s="415">
        <f>SUM(K209:K222)</f>
        <v>119243</v>
      </c>
      <c r="L223" s="415">
        <f>SUM(L209:L222)</f>
        <v>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9800</v>
      </c>
      <c r="E228" s="413"/>
      <c r="F228" s="413"/>
      <c r="G228" s="413"/>
      <c r="H228" s="413"/>
      <c r="I228" s="413"/>
      <c r="J228" s="413"/>
      <c r="K228" s="414">
        <f t="shared" si="20"/>
        <v>9800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924</v>
      </c>
      <c r="E230" s="413"/>
      <c r="F230" s="413"/>
      <c r="G230" s="413"/>
      <c r="H230" s="413"/>
      <c r="I230" s="413"/>
      <c r="J230" s="413"/>
      <c r="K230" s="414">
        <f t="shared" si="20"/>
        <v>924</v>
      </c>
      <c r="L230" s="412"/>
    </row>
    <row r="231" spans="1:12" x14ac:dyDescent="0.2">
      <c r="A231" s="1814" t="s">
        <v>173</v>
      </c>
      <c r="B231" s="267">
        <v>2190</v>
      </c>
      <c r="C231" s="413"/>
      <c r="D231" s="412">
        <v>2760</v>
      </c>
      <c r="E231" s="413"/>
      <c r="F231" s="413"/>
      <c r="G231" s="413"/>
      <c r="H231" s="413"/>
      <c r="I231" s="413"/>
      <c r="J231" s="413"/>
      <c r="K231" s="414">
        <f t="shared" si="20"/>
        <v>2760</v>
      </c>
      <c r="L231" s="412"/>
    </row>
    <row r="232" spans="1:12" ht="12.75" customHeight="1" thickBot="1" x14ac:dyDescent="0.25">
      <c r="A232" s="887" t="s">
        <v>659</v>
      </c>
      <c r="B232" s="465" t="s">
        <v>832</v>
      </c>
      <c r="C232" s="413"/>
      <c r="D232" s="415">
        <f>SUM(D226:D231)</f>
        <v>13484</v>
      </c>
      <c r="E232" s="413"/>
      <c r="F232" s="413"/>
      <c r="G232" s="413"/>
      <c r="H232" s="413"/>
      <c r="I232" s="413"/>
      <c r="J232" s="413"/>
      <c r="K232" s="415">
        <f>SUM(K226:K231)</f>
        <v>13484</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987</v>
      </c>
      <c r="E234" s="413"/>
      <c r="F234" s="413"/>
      <c r="G234" s="413"/>
      <c r="H234" s="413"/>
      <c r="I234" s="413"/>
      <c r="J234" s="413"/>
      <c r="K234" s="420">
        <f>D234</f>
        <v>987</v>
      </c>
      <c r="L234" s="418"/>
    </row>
    <row r="235" spans="1:12" x14ac:dyDescent="0.2">
      <c r="A235" s="1814" t="s">
        <v>976</v>
      </c>
      <c r="B235" s="267">
        <v>2220</v>
      </c>
      <c r="C235" s="413"/>
      <c r="D235" s="412">
        <v>4072</v>
      </c>
      <c r="E235" s="413"/>
      <c r="F235" s="413"/>
      <c r="G235" s="413"/>
      <c r="H235" s="413"/>
      <c r="I235" s="413"/>
      <c r="J235" s="413"/>
      <c r="K235" s="420">
        <f>D235</f>
        <v>4072</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5059</v>
      </c>
      <c r="E237" s="413"/>
      <c r="F237" s="413"/>
      <c r="G237" s="413"/>
      <c r="H237" s="413"/>
      <c r="I237" s="413"/>
      <c r="J237" s="413"/>
      <c r="K237" s="415">
        <f>SUM(K234:K236)</f>
        <v>5059</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304</v>
      </c>
      <c r="E239" s="413"/>
      <c r="F239" s="413"/>
      <c r="G239" s="413"/>
      <c r="H239" s="413"/>
      <c r="I239" s="413"/>
      <c r="J239" s="413"/>
      <c r="K239" s="420">
        <f>D239</f>
        <v>304</v>
      </c>
      <c r="L239" s="418"/>
    </row>
    <row r="240" spans="1:12" x14ac:dyDescent="0.2">
      <c r="A240" s="1814" t="s">
        <v>979</v>
      </c>
      <c r="B240" s="267">
        <v>2320</v>
      </c>
      <c r="C240" s="413"/>
      <c r="D240" s="412">
        <v>16660</v>
      </c>
      <c r="E240" s="413"/>
      <c r="F240" s="413"/>
      <c r="G240" s="413"/>
      <c r="H240" s="413"/>
      <c r="I240" s="413"/>
      <c r="J240" s="413"/>
      <c r="K240" s="420">
        <f t="shared" ref="K240:K250" si="21">D240</f>
        <v>16660</v>
      </c>
      <c r="L240" s="412"/>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16964</v>
      </c>
      <c r="E251" s="413"/>
      <c r="F251" s="413"/>
      <c r="G251" s="413"/>
      <c r="H251" s="413"/>
      <c r="I251" s="413"/>
      <c r="J251" s="413"/>
      <c r="K251" s="415">
        <f>SUM(K239:K250)</f>
        <v>16964</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26637</v>
      </c>
      <c r="E253" s="413"/>
      <c r="F253" s="413"/>
      <c r="G253" s="413"/>
      <c r="H253" s="413"/>
      <c r="I253" s="413"/>
      <c r="J253" s="413"/>
      <c r="K253" s="420">
        <f>D253</f>
        <v>26637</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26637</v>
      </c>
      <c r="E255" s="413"/>
      <c r="F255" s="413"/>
      <c r="G255" s="413"/>
      <c r="H255" s="413"/>
      <c r="I255" s="413"/>
      <c r="J255" s="413"/>
      <c r="K255" s="415">
        <f>SUM(K253:K254)</f>
        <v>26637</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1254</v>
      </c>
      <c r="E258" s="413"/>
      <c r="F258" s="413"/>
      <c r="G258" s="413"/>
      <c r="H258" s="413"/>
      <c r="I258" s="413"/>
      <c r="J258" s="413"/>
      <c r="K258" s="420">
        <f t="shared" ref="K258:K263" si="22">D258</f>
        <v>1254</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70606</v>
      </c>
      <c r="E260" s="413"/>
      <c r="F260" s="413"/>
      <c r="G260" s="413"/>
      <c r="H260" s="413"/>
      <c r="I260" s="413"/>
      <c r="J260" s="413"/>
      <c r="K260" s="420">
        <f t="shared" si="22"/>
        <v>70606</v>
      </c>
      <c r="L260" s="412"/>
    </row>
    <row r="261" spans="1:12" x14ac:dyDescent="0.2">
      <c r="A261" s="1814" t="s">
        <v>1129</v>
      </c>
      <c r="B261" s="267">
        <v>2550</v>
      </c>
      <c r="C261" s="413"/>
      <c r="D261" s="412">
        <v>7611</v>
      </c>
      <c r="E261" s="413"/>
      <c r="F261" s="413"/>
      <c r="G261" s="413"/>
      <c r="H261" s="413"/>
      <c r="I261" s="413"/>
      <c r="J261" s="413"/>
      <c r="K261" s="420">
        <f t="shared" si="22"/>
        <v>7611</v>
      </c>
      <c r="L261" s="412"/>
    </row>
    <row r="262" spans="1:12" x14ac:dyDescent="0.2">
      <c r="A262" s="1814" t="s">
        <v>107</v>
      </c>
      <c r="B262" s="267">
        <v>2560</v>
      </c>
      <c r="C262" s="413"/>
      <c r="D262" s="412">
        <v>2621</v>
      </c>
      <c r="E262" s="413"/>
      <c r="F262" s="413"/>
      <c r="G262" s="413"/>
      <c r="H262" s="413"/>
      <c r="I262" s="413"/>
      <c r="J262" s="413"/>
      <c r="K262" s="420">
        <f t="shared" si="22"/>
        <v>2621</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82092</v>
      </c>
      <c r="E264" s="413"/>
      <c r="F264" s="413"/>
      <c r="G264" s="413"/>
      <c r="H264" s="413"/>
      <c r="I264" s="413"/>
      <c r="J264" s="413"/>
      <c r="K264" s="415">
        <f>SUM(K257:K263)</f>
        <v>82092</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144236</v>
      </c>
      <c r="E273" s="413"/>
      <c r="F273" s="413"/>
      <c r="G273" s="413"/>
      <c r="H273" s="413"/>
      <c r="I273" s="413"/>
      <c r="J273" s="413"/>
      <c r="K273" s="425">
        <f>SUM(K232,K237,K251,K255,K264,K271,K272)</f>
        <v>144236</v>
      </c>
      <c r="L273" s="425">
        <f>SUM(L232,L237,L251,L255,L264,L271,L272)</f>
        <v>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263479</v>
      </c>
      <c r="E288" s="413"/>
      <c r="F288" s="413"/>
      <c r="G288" s="413"/>
      <c r="H288" s="415">
        <f>H286</f>
        <v>0</v>
      </c>
      <c r="I288" s="413"/>
      <c r="J288" s="413"/>
      <c r="K288" s="415">
        <f>SUM(K223,K273,K274,K278,K286,K287)</f>
        <v>263479</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24021</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78791</v>
      </c>
      <c r="F313" s="436"/>
      <c r="G313" s="436"/>
      <c r="H313" s="436"/>
      <c r="I313" s="436"/>
      <c r="J313" s="436"/>
      <c r="K313" s="1061">
        <f t="shared" ref="K313:K320" si="24">SUM(C313:J313)</f>
        <v>78791</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78791</v>
      </c>
      <c r="F323" s="1062">
        <f t="shared" si="25"/>
        <v>0</v>
      </c>
      <c r="G323" s="1062">
        <f t="shared" si="25"/>
        <v>0</v>
      </c>
      <c r="H323" s="1062">
        <f t="shared" si="25"/>
        <v>0</v>
      </c>
      <c r="I323" s="1062">
        <f t="shared" si="25"/>
        <v>0</v>
      </c>
      <c r="J323" s="1062">
        <f t="shared" si="25"/>
        <v>0</v>
      </c>
      <c r="K323" s="1062">
        <f>SUM(K312:K322)</f>
        <v>78791</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78791</v>
      </c>
      <c r="F331" s="1062">
        <f t="shared" si="26"/>
        <v>0</v>
      </c>
      <c r="G331" s="1062">
        <f t="shared" si="26"/>
        <v>0</v>
      </c>
      <c r="H331" s="1062">
        <f>SUM(H323,H329)</f>
        <v>0</v>
      </c>
      <c r="I331" s="1062">
        <f t="shared" si="26"/>
        <v>0</v>
      </c>
      <c r="J331" s="1062">
        <f t="shared" si="26"/>
        <v>0</v>
      </c>
      <c r="K331" s="1062">
        <f>SUM(K323,K329)</f>
        <v>78791</v>
      </c>
      <c r="L331" s="425">
        <f>SUM(L323,L329,L330)</f>
        <v>0</v>
      </c>
    </row>
    <row r="332" spans="1:14" ht="12.75" customHeight="1" thickTop="1" x14ac:dyDescent="0.2">
      <c r="A332" s="2238" t="s">
        <v>1177</v>
      </c>
      <c r="B332" s="2239"/>
      <c r="C332" s="413"/>
      <c r="D332" s="413"/>
      <c r="E332" s="413"/>
      <c r="F332" s="413"/>
      <c r="G332" s="413"/>
      <c r="H332" s="413"/>
      <c r="I332" s="413"/>
      <c r="J332" s="413"/>
      <c r="K332" s="1065">
        <f>'Revenues 9-14'!J275-'Expenditures 15-22'!K331</f>
        <v>10926</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C12" sqref="C1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781</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781</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781</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4170066</v>
      </c>
      <c r="C4" s="512">
        <v>2212669</v>
      </c>
      <c r="D4" s="561">
        <f>B4-C4</f>
        <v>1957397</v>
      </c>
      <c r="E4" s="512">
        <v>4213947</v>
      </c>
      <c r="F4" s="561">
        <f>E4-C4</f>
        <v>2001278</v>
      </c>
    </row>
    <row r="5" spans="1:6" ht="13.7" customHeight="1" x14ac:dyDescent="0.2">
      <c r="A5" s="545" t="s">
        <v>1038</v>
      </c>
      <c r="B5" s="560">
        <f>'Revenues 9-14'!D5</f>
        <v>642263</v>
      </c>
      <c r="C5" s="512">
        <v>348369</v>
      </c>
      <c r="D5" s="561">
        <f t="shared" ref="D5:D18" si="0">B5-C5</f>
        <v>293894</v>
      </c>
      <c r="E5" s="512">
        <v>663454</v>
      </c>
      <c r="F5" s="561">
        <f>E5-C5</f>
        <v>315085</v>
      </c>
    </row>
    <row r="6" spans="1:6" ht="13.7" customHeight="1" x14ac:dyDescent="0.2">
      <c r="A6" s="545" t="s">
        <v>480</v>
      </c>
      <c r="B6" s="560">
        <f>'Revenues 9-14'!E5</f>
        <v>145518</v>
      </c>
      <c r="C6" s="512">
        <v>77601</v>
      </c>
      <c r="D6" s="561">
        <f t="shared" si="0"/>
        <v>67917</v>
      </c>
      <c r="E6" s="512">
        <v>147788</v>
      </c>
      <c r="F6" s="561">
        <f t="shared" ref="F6:F18" si="1">E6-C6</f>
        <v>70187</v>
      </c>
    </row>
    <row r="7" spans="1:6" ht="13.7" customHeight="1" x14ac:dyDescent="0.2">
      <c r="A7" s="545" t="s">
        <v>162</v>
      </c>
      <c r="B7" s="560">
        <f>'Revenues 9-14'!F5</f>
        <v>70779</v>
      </c>
      <c r="C7" s="512">
        <v>42565</v>
      </c>
      <c r="D7" s="561">
        <f t="shared" si="0"/>
        <v>28214</v>
      </c>
      <c r="E7" s="512">
        <v>81063</v>
      </c>
      <c r="F7" s="561">
        <f t="shared" si="1"/>
        <v>38498</v>
      </c>
    </row>
    <row r="8" spans="1:6" ht="13.7" customHeight="1" x14ac:dyDescent="0.2">
      <c r="A8" s="545" t="s">
        <v>1405</v>
      </c>
      <c r="B8" s="560">
        <f>'Revenues 9-14'!G5</f>
        <v>113965</v>
      </c>
      <c r="C8" s="512">
        <v>62240</v>
      </c>
      <c r="D8" s="561">
        <f t="shared" si="0"/>
        <v>51725</v>
      </c>
      <c r="E8" s="512">
        <v>179900</v>
      </c>
      <c r="F8" s="561">
        <f t="shared" si="1"/>
        <v>117660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74101</v>
      </c>
      <c r="C10" s="512">
        <v>39774</v>
      </c>
      <c r="D10" s="561">
        <f t="shared" si="0"/>
        <v>34327</v>
      </c>
      <c r="E10" s="512">
        <v>75747</v>
      </c>
      <c r="F10" s="561">
        <f t="shared" si="1"/>
        <v>35973</v>
      </c>
    </row>
    <row r="11" spans="1:6" x14ac:dyDescent="0.2">
      <c r="A11" s="545" t="s">
        <v>478</v>
      </c>
      <c r="B11" s="560">
        <f>'Revenues 9-14'!J5</f>
        <v>89588</v>
      </c>
      <c r="C11" s="512">
        <v>42565</v>
      </c>
      <c r="D11" s="561">
        <f t="shared" si="0"/>
        <v>47023</v>
      </c>
      <c r="E11" s="512">
        <v>81063</v>
      </c>
      <c r="F11" s="561">
        <f t="shared" si="1"/>
        <v>38498</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55436</v>
      </c>
      <c r="C14" s="512">
        <v>31924</v>
      </c>
      <c r="D14" s="561">
        <f t="shared" si="0"/>
        <v>23512</v>
      </c>
      <c r="E14" s="512">
        <v>60797</v>
      </c>
      <c r="F14" s="561">
        <f t="shared" si="1"/>
        <v>28873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173305</v>
      </c>
      <c r="C16" s="512">
        <v>93366</v>
      </c>
      <c r="D16" s="561">
        <f t="shared" si="0"/>
        <v>79939</v>
      </c>
      <c r="E16" s="512">
        <v>116445</v>
      </c>
      <c r="F16" s="561">
        <f t="shared" si="1"/>
        <v>23079</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5535021</v>
      </c>
      <c r="C19" s="562">
        <f>SUM(C4:C18)</f>
        <v>2951073</v>
      </c>
      <c r="D19" s="562">
        <f>SUM(D4:D18)</f>
        <v>2583948</v>
      </c>
      <c r="E19" s="562">
        <f>SUM(E4:E18)</f>
        <v>5620204</v>
      </c>
      <c r="F19" s="562">
        <f>SUM(F4:F18)</f>
        <v>2669131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2" colorId="8" zoomScaleNormal="100" workbookViewId="0">
      <selection activeCell="B40" sqref="B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1971</v>
      </c>
      <c r="B2" s="2286"/>
      <c r="C2" s="1626" t="s">
        <v>1940</v>
      </c>
      <c r="D2" s="1626" t="s">
        <v>1941</v>
      </c>
      <c r="E2" s="1626" t="s">
        <v>1942</v>
      </c>
      <c r="F2" s="1626"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1">
        <f>SUM(C4+D4)-E4</f>
        <v>0</v>
      </c>
    </row>
    <row r="5" spans="1:7" ht="13.5" thickTop="1" x14ac:dyDescent="0.2">
      <c r="A5" s="2288" t="s">
        <v>1324</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9" t="s">
        <v>735</v>
      </c>
      <c r="B15" s="2290"/>
      <c r="C15" s="1601">
        <f>SUM(C6:C14)</f>
        <v>0</v>
      </c>
      <c r="D15" s="1601">
        <f>SUM(D6:D14)</f>
        <v>0</v>
      </c>
      <c r="E15" s="1601">
        <f>SUM(E6:E14)</f>
        <v>0</v>
      </c>
      <c r="F15" s="1601">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454</v>
      </c>
      <c r="B19" s="2300"/>
      <c r="C19" s="1602"/>
      <c r="D19" s="512"/>
      <c r="E19" s="1602"/>
      <c r="F19" s="1601">
        <f>SUM(C19+D19)-E19</f>
        <v>0</v>
      </c>
    </row>
    <row r="20" spans="1:11" ht="12.75" customHeight="1" thickTop="1" thickBot="1" x14ac:dyDescent="0.25">
      <c r="A20" s="2301" t="s">
        <v>527</v>
      </c>
      <c r="B20" s="2302"/>
      <c r="C20" s="1602"/>
      <c r="D20" s="512"/>
      <c r="E20" s="1602"/>
      <c r="F20" s="1601">
        <f>SUM(C20+D20)-E20</f>
        <v>0</v>
      </c>
    </row>
    <row r="21" spans="1:11" ht="14.25" thickTop="1" thickBot="1" x14ac:dyDescent="0.25">
      <c r="A21" s="2274" t="s">
        <v>736</v>
      </c>
      <c r="B21" s="2290"/>
      <c r="C21" s="1601">
        <f>SUM(C17:C20)</f>
        <v>0</v>
      </c>
      <c r="D21" s="1601">
        <f>SUM(D17:D20)</f>
        <v>0</v>
      </c>
      <c r="E21" s="1601">
        <f>SUM(E17:E20)</f>
        <v>0</v>
      </c>
      <c r="F21" s="1601">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1">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1">
        <f>SUM(C25+D25)-E25</f>
        <v>0</v>
      </c>
      <c r="G25" s="685"/>
    </row>
    <row r="26" spans="1:11" ht="13.5" thickTop="1" x14ac:dyDescent="0.2">
      <c r="A26" s="2272" t="s">
        <v>762</v>
      </c>
      <c r="B26" s="2273"/>
      <c r="C26" s="1603"/>
      <c r="D26" s="1603"/>
      <c r="E26" s="1603"/>
      <c r="F26" s="1604"/>
    </row>
    <row r="27" spans="1:11" ht="13.5" thickBot="1" x14ac:dyDescent="0.25">
      <c r="A27" s="2274" t="s">
        <v>1260</v>
      </c>
      <c r="B27" s="2275"/>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38384</v>
      </c>
      <c r="C31" s="1102">
        <v>1415000</v>
      </c>
      <c r="D31" s="1607">
        <v>7</v>
      </c>
      <c r="E31" s="1102">
        <v>985000</v>
      </c>
      <c r="F31" s="1102">
        <v>0</v>
      </c>
      <c r="G31" s="1102"/>
      <c r="H31" s="1102">
        <v>75000</v>
      </c>
      <c r="I31" s="1103">
        <f>((E31+F31)-H31)+G31</f>
        <v>910000</v>
      </c>
      <c r="J31" s="1102">
        <v>828041</v>
      </c>
      <c r="K31" s="118"/>
    </row>
    <row r="32" spans="1:11" ht="12" customHeight="1" x14ac:dyDescent="0.2">
      <c r="A32" s="1104" t="s">
        <v>2111</v>
      </c>
      <c r="B32" s="658">
        <v>40246</v>
      </c>
      <c r="C32" s="1102">
        <v>221844</v>
      </c>
      <c r="D32" s="1607">
        <v>7</v>
      </c>
      <c r="E32" s="1102">
        <v>221845</v>
      </c>
      <c r="F32" s="1102">
        <v>0</v>
      </c>
      <c r="G32" s="1102"/>
      <c r="H32" s="1102"/>
      <c r="I32" s="1103">
        <f>((E32+F32)-H32)+G32</f>
        <v>221845</v>
      </c>
      <c r="J32" s="1102">
        <v>221845</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1636844</v>
      </c>
      <c r="D49" s="1606"/>
      <c r="E49" s="1103">
        <f t="shared" ref="E49:J49" si="2">SUM(E31:E48)</f>
        <v>1206845</v>
      </c>
      <c r="F49" s="1103">
        <f t="shared" si="2"/>
        <v>0</v>
      </c>
      <c r="G49" s="1103">
        <f t="shared" si="2"/>
        <v>0</v>
      </c>
      <c r="H49" s="1103">
        <f t="shared" si="2"/>
        <v>75000</v>
      </c>
      <c r="I49" s="1103">
        <f t="shared" si="2"/>
        <v>1131845</v>
      </c>
      <c r="J49" s="1103">
        <f t="shared" si="2"/>
        <v>1049886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t="s">
        <v>2112</v>
      </c>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H5" sqref="H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6" t="s">
        <v>1077</v>
      </c>
      <c r="G2" s="1887" t="s">
        <v>101</v>
      </c>
      <c r="H2" s="1887" t="s">
        <v>479</v>
      </c>
      <c r="I2" s="1887" t="s">
        <v>1379</v>
      </c>
      <c r="J2" s="1887" t="s">
        <v>1022</v>
      </c>
      <c r="K2" s="1887" t="s">
        <v>145</v>
      </c>
    </row>
    <row r="3" spans="1:11" x14ac:dyDescent="0.2">
      <c r="A3" s="2313" t="s">
        <v>1946</v>
      </c>
      <c r="B3" s="2314"/>
      <c r="C3" s="2314"/>
      <c r="D3" s="2314"/>
      <c r="E3" s="2315"/>
      <c r="F3" s="256"/>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55436</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55436</v>
      </c>
      <c r="I12" s="564">
        <f>SUM(I5:I11)</f>
        <v>0</v>
      </c>
      <c r="J12" s="564">
        <f>SUM(J5:J11)</f>
        <v>0</v>
      </c>
      <c r="K12" s="564">
        <f>SUM(K5:K11)</f>
        <v>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8" t="s">
        <v>1020</v>
      </c>
      <c r="G14" s="568"/>
      <c r="H14" s="563"/>
      <c r="I14" s="569"/>
      <c r="J14" s="1184"/>
      <c r="K14" s="1216"/>
    </row>
    <row r="15" spans="1:11" x14ac:dyDescent="0.2">
      <c r="A15" s="2328" t="s">
        <v>5</v>
      </c>
      <c r="B15" s="2328"/>
      <c r="C15" s="2328"/>
      <c r="D15" s="2328"/>
      <c r="E15" s="2329"/>
      <c r="F15" s="258" t="s">
        <v>1021</v>
      </c>
      <c r="G15" s="569"/>
      <c r="H15" s="563"/>
      <c r="I15" s="563"/>
      <c r="J15" s="1216"/>
      <c r="K15" s="1216"/>
    </row>
    <row r="16" spans="1:11" ht="12.75" customHeight="1" x14ac:dyDescent="0.2">
      <c r="A16" s="2328" t="s">
        <v>339</v>
      </c>
      <c r="B16" s="2328"/>
      <c r="C16" s="2328"/>
      <c r="D16" s="2328"/>
      <c r="E16" s="232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8" t="s">
        <v>1107</v>
      </c>
      <c r="G18" s="568"/>
      <c r="H18" s="568"/>
      <c r="I18" s="568"/>
      <c r="J18" s="1216"/>
      <c r="K18" s="1202"/>
    </row>
    <row r="19" spans="1:11" ht="23.25" customHeight="1" x14ac:dyDescent="0.2">
      <c r="A19" s="2328" t="s">
        <v>490</v>
      </c>
      <c r="B19" s="2338"/>
      <c r="C19" s="2338"/>
      <c r="D19" s="2338"/>
      <c r="E19" s="2329"/>
      <c r="F19" s="258" t="s">
        <v>1108</v>
      </c>
      <c r="G19" s="568"/>
      <c r="H19" s="568"/>
      <c r="I19" s="568"/>
      <c r="J19" s="1216"/>
      <c r="K19" s="1202"/>
    </row>
    <row r="20" spans="1:11" ht="12.75" customHeight="1" x14ac:dyDescent="0.2">
      <c r="A20" s="2339" t="s">
        <v>1907</v>
      </c>
      <c r="B20" s="2340"/>
      <c r="C20" s="2340"/>
      <c r="D20" s="2340"/>
      <c r="E20" s="234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55436</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55436</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8" t="s">
        <v>1906</v>
      </c>
      <c r="B33" s="113"/>
      <c r="C33" s="113"/>
      <c r="D33" s="113"/>
      <c r="E33" s="113"/>
      <c r="F33" s="113"/>
      <c r="G33" s="573"/>
      <c r="H33" s="2334"/>
      <c r="I33" s="2333"/>
      <c r="J33" s="2333"/>
      <c r="K33" s="233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D13" sqref="D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49573</v>
      </c>
      <c r="D5" s="642"/>
      <c r="E5" s="642"/>
      <c r="F5" s="1067">
        <f>(C5+D5)-E5</f>
        <v>49573</v>
      </c>
      <c r="G5" s="638"/>
      <c r="H5" s="644"/>
      <c r="I5" s="644"/>
      <c r="J5" s="644"/>
      <c r="K5" s="649"/>
      <c r="L5" s="1066">
        <f>F5-K5</f>
        <v>49573</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7941805</v>
      </c>
      <c r="D8" s="643"/>
      <c r="E8" s="643"/>
      <c r="F8" s="1067">
        <f>(C8+D8)-E8</f>
        <v>7941805</v>
      </c>
      <c r="G8" s="639">
        <v>50</v>
      </c>
      <c r="H8" s="575"/>
      <c r="I8" s="575"/>
      <c r="J8" s="575"/>
      <c r="K8" s="1066">
        <f>(H8+I8)-J8</f>
        <v>0</v>
      </c>
      <c r="L8" s="1066">
        <f>F8-K8</f>
        <v>7941805</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1424125</v>
      </c>
      <c r="D10" s="1068">
        <v>36299</v>
      </c>
      <c r="E10" s="1068"/>
      <c r="F10" s="1069">
        <f>(C10+D10)-E10</f>
        <v>1460424</v>
      </c>
      <c r="G10" s="639">
        <v>20</v>
      </c>
      <c r="H10" s="1070"/>
      <c r="I10" s="1070"/>
      <c r="J10" s="1070"/>
      <c r="K10" s="1066">
        <f>(H10+I10)-J10</f>
        <v>0</v>
      </c>
      <c r="L10" s="1066">
        <f>F10-K10</f>
        <v>1460424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1725651</v>
      </c>
      <c r="D12" s="643">
        <v>46504</v>
      </c>
      <c r="E12" s="643"/>
      <c r="F12" s="1067">
        <f>(C12+D12)-E12</f>
        <v>1772155</v>
      </c>
      <c r="G12" s="639">
        <v>10</v>
      </c>
      <c r="H12" s="575"/>
      <c r="I12" s="575"/>
      <c r="J12" s="575"/>
      <c r="K12" s="1066">
        <f>(H12+I12)-J12</f>
        <v>0</v>
      </c>
      <c r="L12" s="1066">
        <f>F12-K12</f>
        <v>1772155</v>
      </c>
    </row>
    <row r="13" spans="1:14" ht="14.25" thickTop="1" thickBot="1" x14ac:dyDescent="0.25">
      <c r="A13" s="654" t="s">
        <v>1336</v>
      </c>
      <c r="B13" s="286">
        <v>252</v>
      </c>
      <c r="C13" s="643">
        <v>5702</v>
      </c>
      <c r="D13" s="643"/>
      <c r="E13" s="643"/>
      <c r="F13" s="1067">
        <f>(C13+D13)-E13</f>
        <v>5702</v>
      </c>
      <c r="G13" s="639">
        <v>5</v>
      </c>
      <c r="H13" s="575"/>
      <c r="I13" s="575"/>
      <c r="J13" s="575"/>
      <c r="K13" s="1066">
        <f>(H13+I13)-J13</f>
        <v>0</v>
      </c>
      <c r="L13" s="1066">
        <f>F13-K13</f>
        <v>5702</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11146856</v>
      </c>
      <c r="D16" s="645">
        <f>SUM(D3,D5:D6,D8:D10,D12:D15)</f>
        <v>82803</v>
      </c>
      <c r="E16" s="645">
        <f>SUM(E3,E5:E6,E8:E10,E12:E15)</f>
        <v>0</v>
      </c>
      <c r="F16" s="645">
        <f>SUM(F3,F5:F6,F8:F10,F12:F15)</f>
        <v>11229659</v>
      </c>
      <c r="G16" s="639"/>
      <c r="H16" s="645">
        <f>SUM(H3,H6,H8:H10,H12:H14,)</f>
        <v>0</v>
      </c>
      <c r="I16" s="645">
        <f>SUM(I3,I6,I8:I10,I12:I14,)</f>
        <v>0</v>
      </c>
      <c r="J16" s="645">
        <f>SUM(J3,J6,J8:J10,J12:J14,)</f>
        <v>0</v>
      </c>
      <c r="K16" s="1067">
        <f>(H16+I16)-J16</f>
        <v>0</v>
      </c>
      <c r="L16" s="1067">
        <f>F16-K16</f>
        <v>11229659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63677</v>
      </c>
      <c r="G17" s="638">
        <v>10</v>
      </c>
      <c r="H17" s="1077"/>
      <c r="I17" s="1066">
        <f>F17/G17</f>
        <v>6367.7</v>
      </c>
      <c r="J17" s="1077"/>
      <c r="K17" s="1078"/>
      <c r="L17" s="1078"/>
    </row>
    <row r="18" spans="1:12" ht="14.25" thickTop="1" thickBot="1" x14ac:dyDescent="0.25">
      <c r="A18" s="875" t="s">
        <v>794</v>
      </c>
      <c r="B18" s="876"/>
      <c r="C18" s="1079"/>
      <c r="D18" s="1079"/>
      <c r="E18" s="1079"/>
      <c r="F18" s="1080"/>
      <c r="G18" s="874"/>
      <c r="H18" s="646"/>
      <c r="I18" s="1067">
        <f>SUM(I16,I17)</f>
        <v>6367.7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0" activePane="bottomLeft" state="frozen"/>
      <selection activeCell="M22" sqref="M22"/>
      <selection pane="bottomLeft" activeCell="G77" sqref="G7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6074192</v>
      </c>
      <c r="G8" s="358"/>
    </row>
    <row r="9" spans="1:7" ht="12" customHeight="1" x14ac:dyDescent="0.2">
      <c r="A9" s="360" t="s">
        <v>539</v>
      </c>
      <c r="B9" s="944" t="s">
        <v>1872</v>
      </c>
      <c r="C9" s="359"/>
      <c r="D9" s="360" t="s">
        <v>591</v>
      </c>
      <c r="E9" s="579"/>
      <c r="F9" s="946">
        <f>'Expenditures 15-22'!K150</f>
        <v>674665</v>
      </c>
      <c r="G9" s="947"/>
    </row>
    <row r="10" spans="1:7" ht="12" customHeight="1" x14ac:dyDescent="0.2">
      <c r="A10" s="360" t="s">
        <v>589</v>
      </c>
      <c r="B10" s="944" t="s">
        <v>1873</v>
      </c>
      <c r="C10" s="359"/>
      <c r="D10" s="360" t="s">
        <v>591</v>
      </c>
      <c r="E10" s="579"/>
      <c r="F10" s="946">
        <f>'Expenditures 15-22'!K168</f>
        <v>137625</v>
      </c>
      <c r="G10" s="947"/>
    </row>
    <row r="11" spans="1:7" ht="12" customHeight="1" x14ac:dyDescent="0.2">
      <c r="A11" s="360" t="s">
        <v>540</v>
      </c>
      <c r="B11" s="944" t="s">
        <v>1874</v>
      </c>
      <c r="C11" s="359"/>
      <c r="D11" s="360" t="s">
        <v>591</v>
      </c>
      <c r="E11" s="579"/>
      <c r="F11" s="946">
        <f>'Expenditures 15-22'!K204</f>
        <v>119028</v>
      </c>
      <c r="G11" s="947"/>
    </row>
    <row r="12" spans="1:7" ht="12" customHeight="1" x14ac:dyDescent="0.2">
      <c r="A12" s="360" t="s">
        <v>541</v>
      </c>
      <c r="B12" s="944" t="s">
        <v>1875</v>
      </c>
      <c r="C12" s="359"/>
      <c r="D12" s="360" t="s">
        <v>591</v>
      </c>
      <c r="E12" s="579"/>
      <c r="F12" s="946">
        <f>'Expenditures 15-22'!K288</f>
        <v>263479</v>
      </c>
      <c r="G12" s="947"/>
    </row>
    <row r="13" spans="1:7" ht="12" customHeight="1" x14ac:dyDescent="0.2">
      <c r="A13" s="360" t="s">
        <v>113</v>
      </c>
      <c r="B13" s="944" t="s">
        <v>1876</v>
      </c>
      <c r="C13" s="359"/>
      <c r="D13" s="360" t="s">
        <v>591</v>
      </c>
      <c r="E13" s="579"/>
      <c r="F13" s="946">
        <f>'Expenditures 15-22'!K331</f>
        <v>78791</v>
      </c>
      <c r="G13" s="948"/>
    </row>
    <row r="14" spans="1:7" ht="12" customHeight="1" thickBot="1" x14ac:dyDescent="0.25">
      <c r="A14" s="949"/>
      <c r="B14" s="580"/>
      <c r="C14" s="581"/>
      <c r="D14" s="1004" t="s">
        <v>591</v>
      </c>
      <c r="E14" s="592" t="s">
        <v>1134</v>
      </c>
      <c r="F14" s="950">
        <f>SUM(F8:F13)</f>
        <v>7347780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216118</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39020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412212</v>
      </c>
      <c r="G53" s="358"/>
    </row>
    <row r="54" spans="1:7" ht="12" customHeight="1" x14ac:dyDescent="0.2">
      <c r="A54" s="360" t="s">
        <v>538</v>
      </c>
      <c r="B54" s="360" t="s">
        <v>1884</v>
      </c>
      <c r="C54" s="965" t="s">
        <v>1160</v>
      </c>
      <c r="D54" s="961" t="s">
        <v>1302</v>
      </c>
      <c r="E54" s="579"/>
      <c r="F54" s="1108">
        <f>'Expenditures 15-22'!G114</f>
        <v>52620</v>
      </c>
      <c r="G54" s="358"/>
    </row>
    <row r="55" spans="1:7" ht="12" customHeight="1" x14ac:dyDescent="0.2">
      <c r="A55" s="360" t="s">
        <v>538</v>
      </c>
      <c r="B55" s="360" t="s">
        <v>1885</v>
      </c>
      <c r="C55" s="965" t="s">
        <v>1160</v>
      </c>
      <c r="D55" s="961" t="s">
        <v>331</v>
      </c>
      <c r="E55" s="579"/>
      <c r="F55" s="1108">
        <f>'Expenditures 15-22'!I114</f>
        <v>45942</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49242</v>
      </c>
      <c r="G58" s="358"/>
    </row>
    <row r="59" spans="1:7" ht="12" customHeight="1" x14ac:dyDescent="0.2">
      <c r="A59" s="971" t="s">
        <v>539</v>
      </c>
      <c r="B59" s="68" t="s">
        <v>1889</v>
      </c>
      <c r="C59" s="1051" t="s">
        <v>1160</v>
      </c>
      <c r="D59" s="68" t="s">
        <v>331</v>
      </c>
      <c r="F59" s="1111">
        <f>'Expenditures 15-22'!I150</f>
        <v>17735</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75000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9586</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500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917975</v>
      </c>
      <c r="G75" s="358"/>
    </row>
    <row r="76" spans="1:8" s="971" customFormat="1" ht="12" customHeight="1" thickTop="1" thickBot="1" x14ac:dyDescent="0.25">
      <c r="A76" s="585"/>
      <c r="B76" s="583"/>
      <c r="C76" s="584"/>
      <c r="D76" s="970" t="s">
        <v>1858</v>
      </c>
      <c r="E76" s="595"/>
      <c r="F76" s="1114">
        <f>(F14-F75)</f>
        <v>6429805</v>
      </c>
      <c r="G76" s="360"/>
    </row>
    <row r="77" spans="1:8" s="971" customFormat="1" ht="12" customHeight="1" thickTop="1" x14ac:dyDescent="0.2">
      <c r="A77" s="586"/>
      <c r="B77" s="583"/>
      <c r="C77" s="584"/>
      <c r="D77" s="970" t="s">
        <v>1948</v>
      </c>
      <c r="E77" s="595"/>
      <c r="F77" s="1622">
        <v>586.53</v>
      </c>
      <c r="G77" s="361"/>
      <c r="H77" s="360"/>
    </row>
    <row r="78" spans="1:8" s="971" customFormat="1" ht="12" customHeight="1" thickBot="1" x14ac:dyDescent="0.25">
      <c r="A78" s="587"/>
      <c r="B78" s="583"/>
      <c r="C78" s="584"/>
      <c r="D78" s="970" t="s">
        <v>1928</v>
      </c>
      <c r="E78" s="595" t="s">
        <v>1134</v>
      </c>
      <c r="F78" s="1115">
        <f>IF(F77&gt;0,F76/F77," Complete Line 77")</f>
        <v>10962.448638603311</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37719</v>
      </c>
      <c r="G93" s="979"/>
    </row>
    <row r="94" spans="1:7" ht="12" customHeight="1" x14ac:dyDescent="0.2">
      <c r="A94" s="980" t="s">
        <v>147</v>
      </c>
      <c r="B94" s="980" t="s">
        <v>183</v>
      </c>
      <c r="C94" s="977">
        <v>1700</v>
      </c>
      <c r="D94" s="986" t="str">
        <f>'Revenues 9-14'!A82</f>
        <v>Total District/School Activity Income</v>
      </c>
      <c r="E94" s="386"/>
      <c r="F94" s="1073">
        <f>SUM('Revenues 9-14'!C82,'Revenues 9-14'!D82)</f>
        <v>11037</v>
      </c>
      <c r="G94" s="979"/>
    </row>
    <row r="95" spans="1:7" ht="12" customHeight="1" x14ac:dyDescent="0.2">
      <c r="A95" s="980" t="s">
        <v>538</v>
      </c>
      <c r="B95" s="980" t="s">
        <v>184</v>
      </c>
      <c r="C95" s="977">
        <f>'Revenues 9-14'!B84</f>
        <v>1811</v>
      </c>
      <c r="D95" s="978" t="str">
        <f>'Revenues 9-14'!A84</f>
        <v>Rentals - Regular Textbooks</v>
      </c>
      <c r="E95" s="386"/>
      <c r="F95" s="1073">
        <f>'Revenues 9-14'!C84</f>
        <v>93148</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159417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32880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759</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23331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100143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202771</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70654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781</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781</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19628</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8573</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35671</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796512</v>
      </c>
    </row>
    <row r="176" spans="1:7" ht="12" customHeight="1" x14ac:dyDescent="0.2">
      <c r="A176" s="588"/>
      <c r="B176" s="589"/>
      <c r="C176" s="590"/>
      <c r="D176" s="1002" t="s">
        <v>1925</v>
      </c>
      <c r="E176" s="1056"/>
      <c r="F176" s="1118">
        <f>'PCTC-OEPP 28-29'!F76-F175</f>
        <v>5633293</v>
      </c>
    </row>
    <row r="177" spans="1:7" ht="12" customHeight="1" x14ac:dyDescent="0.2">
      <c r="A177" s="588"/>
      <c r="B177" s="589"/>
      <c r="C177" s="590"/>
      <c r="D177" s="1002" t="s">
        <v>798</v>
      </c>
      <c r="E177" s="1056"/>
      <c r="F177" s="1118">
        <f>'Cap Outlay Deprec 27'!I18</f>
        <v>6367.7</v>
      </c>
    </row>
    <row r="178" spans="1:7" ht="12" customHeight="1" x14ac:dyDescent="0.2">
      <c r="A178" s="588"/>
      <c r="B178" s="589"/>
      <c r="C178" s="590"/>
      <c r="D178" s="1002" t="s">
        <v>1927</v>
      </c>
      <c r="E178" s="1056"/>
      <c r="F178" s="1118">
        <f>F176+F177</f>
        <v>5639660.7000000002</v>
      </c>
    </row>
    <row r="179" spans="1:7" ht="12" customHeight="1" x14ac:dyDescent="0.2">
      <c r="A179" s="588"/>
      <c r="B179" s="591"/>
      <c r="C179" s="590"/>
      <c r="D179" s="1002" t="s">
        <v>1979</v>
      </c>
      <c r="E179" s="1056"/>
      <c r="F179" s="1119">
        <f>'PCTC-OEPP 28-29'!F77</f>
        <v>586.53</v>
      </c>
      <c r="G179" s="69"/>
    </row>
    <row r="180" spans="1:7" ht="12" customHeight="1" thickBot="1" x14ac:dyDescent="0.25">
      <c r="A180" s="588"/>
      <c r="B180" s="591"/>
      <c r="C180" s="590"/>
      <c r="D180" s="1002" t="s">
        <v>2070</v>
      </c>
      <c r="E180" s="1056" t="s">
        <v>2071</v>
      </c>
      <c r="F180" s="1120">
        <f>F178/F179</f>
        <v>9615.2979387243631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300"/>
      <c r="E11" s="863">
        <v>14281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4379440</v>
      </c>
      <c r="F19" s="771"/>
      <c r="G19" s="773">
        <f>'Expenditures 15-22'!K33-SUM('Expenditures 15-22'!G33,'Expenditures 15-22'!I33)+'Expenditures 15-22'!D223</f>
        <v>4379440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346743</v>
      </c>
      <c r="F21" s="771"/>
      <c r="G21" s="773">
        <f>'Expenditures 15-22'!K42-SUM('Expenditures 15-22'!G42,'Expenditures 15-22'!I42)+'Expenditures 15-22'!K120-SUM('Expenditures 15-22'!G120,'Expenditures 15-22'!I120)+'Expenditures 15-22'!K174-SUM('Expenditures 15-22'!G174,'Expenditures 15-22'!I174)+'Expenditures 15-22'!D232</f>
        <v>346743</v>
      </c>
      <c r="H21" s="287"/>
      <c r="I21" s="216"/>
    </row>
    <row r="22" spans="1:9" s="2" customFormat="1" ht="12" customHeight="1" x14ac:dyDescent="0.2">
      <c r="A22" s="770" t="s">
        <v>663</v>
      </c>
      <c r="B22" s="766"/>
      <c r="C22" s="765">
        <v>2200</v>
      </c>
      <c r="D22" s="771"/>
      <c r="E22" s="772">
        <f>'Expenditures 15-22'!K47-SUM('Expenditures 15-22'!G47,'Expenditures 15-22'!I47)+'Expenditures 15-22'!D237</f>
        <v>88337</v>
      </c>
      <c r="F22" s="771"/>
      <c r="G22" s="773">
        <f>'Expenditures 15-22'!K47-SUM('Expenditures 15-22'!G47,'Expenditures 15-22'!I47)+'Expenditures 15-22'!D237</f>
        <v>88337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426731</v>
      </c>
      <c r="F23" s="771"/>
      <c r="G23" s="772">
        <f>'Expenditures 15-22'!K53-SUM('Expenditures 15-22'!G53,'Expenditures 15-22'!I53)+'Expenditures 15-22'!D251+'Expenditures 15-22'!K323-SUM('Expenditures 15-22'!G323,'Expenditures 15-22'!I323)</f>
        <v>426731</v>
      </c>
      <c r="H23" s="287"/>
      <c r="I23" s="216"/>
    </row>
    <row r="24" spans="1:9" s="2" customFormat="1" ht="12" customHeight="1" x14ac:dyDescent="0.2">
      <c r="A24" s="770" t="s">
        <v>665</v>
      </c>
      <c r="B24" s="766"/>
      <c r="C24" s="765">
        <v>2400</v>
      </c>
      <c r="D24" s="771"/>
      <c r="E24" s="772">
        <f>'Expenditures 15-22'!K57-SUM('Expenditures 15-22'!G57,'Expenditures 15-22'!I57)+'Expenditures 15-22'!D255</f>
        <v>293101</v>
      </c>
      <c r="F24" s="771"/>
      <c r="G24" s="773">
        <f>'Expenditures 15-22'!K57-SUM('Expenditures 15-22'!G57,'Expenditures 15-22'!I57)+'Expenditures 15-22'!D255</f>
        <v>293101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102237</v>
      </c>
      <c r="E27" s="772">
        <f>E8</f>
        <v>0</v>
      </c>
      <c r="F27" s="772">
        <f>'Expenditures 15-22'!K60-SUM('Expenditures 15-22'!G60,'Expenditures 15-22'!I60)+'Expenditures 15-22'!D258-E8</f>
        <v>102237</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678294</v>
      </c>
      <c r="F28" s="775">
        <f>'Expenditures 15-22'!K61-SUM('Expenditures 15-22'!G61,'Expenditures 15-22'!I61)+'Expenditures 15-22'!K124-SUM('Expenditures 15-22'!G124,'Expenditures 15-22'!I124)+'Expenditures 15-22'!D260-E9</f>
        <v>678294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126639</v>
      </c>
      <c r="F29" s="771"/>
      <c r="G29" s="773">
        <f>'Expenditures 15-22'!K62-SUM('Expenditures 15-22'!G62,'Expenditures 15-22'!I62)+'Expenditures 15-22'!K125-SUM('Expenditures 15-22'!G125,'Expenditures 15-22'!I125)+'Expenditures 15-22'!K176-SUM('Expenditures 15-22'!G176,'Expenditures 15-22'!I176)+'Expenditures 15-22'!D261</f>
        <v>126639</v>
      </c>
      <c r="H29" s="395"/>
    </row>
    <row r="30" spans="1:9" ht="12" customHeight="1" x14ac:dyDescent="0.2">
      <c r="A30" s="770" t="s">
        <v>107</v>
      </c>
      <c r="B30" s="768"/>
      <c r="C30" s="765">
        <v>2560</v>
      </c>
      <c r="D30" s="771"/>
      <c r="E30" s="772">
        <f>'Expenditures 15-22'!K63-SUM('Expenditures 15-22'!G63,'Expenditures 15-22'!I63)+'Expenditures 15-22'!D262-E10</f>
        <v>161486</v>
      </c>
      <c r="F30" s="771"/>
      <c r="G30" s="772">
        <f>'Expenditures 15-22'!K63-SUM('Expenditures 15-22'!G63,'Expenditures 15-22'!I63)+'Expenditures 15-22'!D262-E10</f>
        <v>161486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29396</v>
      </c>
      <c r="E37" s="772">
        <f>E14</f>
        <v>0</v>
      </c>
      <c r="F37" s="772">
        <f>'Expenditures 15-22'!K71-SUM('Expenditures 15-22'!G71,'Expenditures 15-22'!I71)+'Expenditures 15-22'!D270-E14</f>
        <v>29396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131633</v>
      </c>
      <c r="E40" s="775">
        <f>SUM(E19:E39)</f>
        <v>6500771</v>
      </c>
      <c r="F40" s="775">
        <f>SUM(F19:F39)</f>
        <v>809927</v>
      </c>
      <c r="G40" s="775">
        <f>SUM(G19:G39)</f>
        <v>5822477</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131633</v>
      </c>
      <c r="F42" s="780" t="s">
        <v>564</v>
      </c>
      <c r="G42" s="776">
        <f>F40</f>
        <v>809927</v>
      </c>
    </row>
    <row r="43" spans="1:7" ht="12" customHeight="1" x14ac:dyDescent="0.2">
      <c r="A43" s="287"/>
      <c r="B43" s="216"/>
      <c r="C43" s="288"/>
      <c r="D43" s="780" t="s">
        <v>563</v>
      </c>
      <c r="E43" s="776">
        <f>E40</f>
        <v>6500771</v>
      </c>
      <c r="F43" s="780" t="s">
        <v>563</v>
      </c>
      <c r="G43" s="776">
        <f>G40</f>
        <v>5822477</v>
      </c>
    </row>
    <row r="44" spans="1:7" ht="12" customHeight="1" x14ac:dyDescent="0.2">
      <c r="A44" s="287"/>
      <c r="B44" s="216"/>
      <c r="C44" s="216"/>
      <c r="D44" s="790" t="s">
        <v>1187</v>
      </c>
      <c r="E44" s="791">
        <f>(E42/E43)</f>
        <v>2.0248828946597259E-2</v>
      </c>
      <c r="F44" s="790" t="s">
        <v>1187</v>
      </c>
      <c r="G44" s="791">
        <f>(G42/G43)</f>
        <v>0.13910351213066191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M22" sqref="M2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Union Ridge SD 86</v>
      </c>
      <c r="C6" s="2367"/>
      <c r="D6" s="2367"/>
      <c r="E6" s="1993"/>
    </row>
    <row r="7" spans="1:7" ht="11.25" customHeight="1" x14ac:dyDescent="0.25">
      <c r="A7" s="1992"/>
      <c r="B7" s="2368">
        <f>COVER!A13</f>
        <v>6016086002</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t="s">
        <v>2093</v>
      </c>
      <c r="C14" s="2004" t="s">
        <v>2093</v>
      </c>
      <c r="D14" s="2007"/>
      <c r="E14" s="2006" t="s">
        <v>2113</v>
      </c>
    </row>
    <row r="15" spans="1:7" ht="12" customHeight="1" x14ac:dyDescent="0.2">
      <c r="A15" s="2003" t="s">
        <v>1722</v>
      </c>
      <c r="B15" s="2004" t="s">
        <v>2093</v>
      </c>
      <c r="C15" s="2004" t="s">
        <v>2093</v>
      </c>
      <c r="D15" s="2007"/>
      <c r="E15" s="2006" t="s">
        <v>2114</v>
      </c>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t="s">
        <v>2093</v>
      </c>
      <c r="C19" s="2004" t="s">
        <v>2093</v>
      </c>
      <c r="D19" s="2007"/>
      <c r="E19" s="2006" t="s">
        <v>2115</v>
      </c>
    </row>
    <row r="20" spans="1:11" ht="12" customHeight="1" x14ac:dyDescent="0.2">
      <c r="A20" s="2003" t="s">
        <v>2045</v>
      </c>
      <c r="B20" s="2004" t="s">
        <v>2093</v>
      </c>
      <c r="C20" s="2004" t="s">
        <v>2093</v>
      </c>
      <c r="D20" s="2007"/>
      <c r="E20" s="2006" t="s">
        <v>2116</v>
      </c>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t="s">
        <v>2093</v>
      </c>
      <c r="C24" s="2004" t="s">
        <v>2093</v>
      </c>
      <c r="D24" s="2007"/>
      <c r="E24" s="2006" t="s">
        <v>2117</v>
      </c>
    </row>
    <row r="25" spans="1:11" ht="12" customHeight="1" x14ac:dyDescent="0.2">
      <c r="A25" s="2003" t="s">
        <v>2050</v>
      </c>
      <c r="B25" s="2004" t="s">
        <v>2093</v>
      </c>
      <c r="C25" s="2004" t="s">
        <v>2093</v>
      </c>
      <c r="D25" s="2007"/>
      <c r="E25" s="2006" t="s">
        <v>2117</v>
      </c>
    </row>
    <row r="26" spans="1:11" ht="12" customHeight="1" x14ac:dyDescent="0.2">
      <c r="A26" s="2003" t="s">
        <v>2051</v>
      </c>
      <c r="B26" s="2004" t="s">
        <v>2093</v>
      </c>
      <c r="C26" s="2004" t="s">
        <v>2093</v>
      </c>
      <c r="D26" s="2007"/>
      <c r="E26" s="2006" t="s">
        <v>2117</v>
      </c>
    </row>
    <row r="27" spans="1:11" x14ac:dyDescent="0.2">
      <c r="A27" s="2003" t="s">
        <v>2052</v>
      </c>
      <c r="B27" s="2004"/>
      <c r="C27" s="2004"/>
      <c r="D27" s="2007"/>
      <c r="E27" s="2006"/>
    </row>
    <row r="28" spans="1:11" ht="12" customHeight="1" x14ac:dyDescent="0.2">
      <c r="A28" s="2003" t="s">
        <v>2053</v>
      </c>
      <c r="B28" s="2004" t="s">
        <v>2093</v>
      </c>
      <c r="C28" s="2004" t="s">
        <v>2093</v>
      </c>
      <c r="D28" s="2007"/>
      <c r="E28" s="2006" t="s">
        <v>2118</v>
      </c>
    </row>
    <row r="29" spans="1:11" ht="12" customHeight="1" x14ac:dyDescent="0.2">
      <c r="A29" s="2003" t="s">
        <v>2054</v>
      </c>
      <c r="B29" s="2004"/>
      <c r="C29" s="2004"/>
      <c r="D29" s="2007"/>
      <c r="E29" s="2006"/>
    </row>
    <row r="30" spans="1:11" ht="12" customHeight="1" x14ac:dyDescent="0.2">
      <c r="A30" s="2003" t="s">
        <v>2055</v>
      </c>
      <c r="B30" s="2004" t="s">
        <v>2093</v>
      </c>
      <c r="C30" s="2004" t="s">
        <v>2093</v>
      </c>
      <c r="D30" s="2007"/>
      <c r="E30" s="2006" t="s">
        <v>2117</v>
      </c>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C12" sqref="C1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Union Ridge SD 86</v>
      </c>
      <c r="J6" s="2388"/>
    </row>
    <row r="7" spans="1:10" x14ac:dyDescent="0.2">
      <c r="A7" s="2389" t="s">
        <v>1037</v>
      </c>
      <c r="B7" s="2390"/>
      <c r="C7" s="2390"/>
      <c r="D7" s="2390"/>
      <c r="E7" s="2391"/>
      <c r="F7" s="1661"/>
      <c r="G7" s="1650"/>
      <c r="H7" s="1660" t="s">
        <v>438</v>
      </c>
      <c r="I7" s="2392">
        <f>COVER!A13</f>
        <v>6016086002</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309878</v>
      </c>
      <c r="F12" s="1689"/>
      <c r="G12" s="1688">
        <f t="shared" ref="G12:G18" si="0">SUM(E12:F12)</f>
        <v>309878</v>
      </c>
      <c r="H12" s="1690">
        <v>323774</v>
      </c>
      <c r="I12" s="1689"/>
      <c r="J12" s="1688">
        <f t="shared" ref="J12:J18" si="1">SUM(H12:I12)</f>
        <v>323774</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309878</v>
      </c>
      <c r="F19" s="1696">
        <f t="shared" si="2"/>
        <v>0</v>
      </c>
      <c r="G19" s="1696">
        <f t="shared" si="2"/>
        <v>309878</v>
      </c>
      <c r="H19" s="1696">
        <f t="shared" si="2"/>
        <v>323774</v>
      </c>
      <c r="I19" s="1696">
        <f t="shared" si="2"/>
        <v>0</v>
      </c>
      <c r="J19" s="1696">
        <f t="shared" si="2"/>
        <v>323774</v>
      </c>
    </row>
    <row r="20" spans="1:10" ht="25.5" customHeight="1" thickTop="1" x14ac:dyDescent="0.2">
      <c r="A20" s="1684">
        <v>9</v>
      </c>
      <c r="B20" s="2399" t="s">
        <v>1954</v>
      </c>
      <c r="C20" s="2397"/>
      <c r="D20" s="2398"/>
      <c r="E20" s="1697"/>
      <c r="F20" s="1697"/>
      <c r="G20" s="1697"/>
      <c r="H20" s="1697"/>
      <c r="I20" s="1697"/>
      <c r="J20" s="1698">
        <f>IF(AND(G19&gt;0,J19&gt;0),(((J19-G19)/G19)),"Enter Budget Data")</f>
        <v>4.4843454520811413E-2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M22" sqref="M2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Union Ridge SD 86</v>
      </c>
    </row>
    <row r="65" spans="2:2" x14ac:dyDescent="0.2">
      <c r="B65" s="397">
        <f>COVER!A13</f>
        <v>6016086002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M22" sqref="M2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I5" sqref="I5"/>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5990216</v>
      </c>
      <c r="C6" s="1631">
        <f>'Acct Summary 7-8'!D8</f>
        <v>656463</v>
      </c>
      <c r="D6" s="1631">
        <f>'Acct Summary 7-8'!F8</f>
        <v>104851</v>
      </c>
      <c r="E6" s="1631">
        <f>'Acct Summary 7-8'!I8</f>
        <v>84630</v>
      </c>
      <c r="F6" s="1631">
        <f>SUM(B6:E6)</f>
        <v>6836160</v>
      </c>
    </row>
    <row r="7" spans="1:8" s="1632" customFormat="1" ht="14.25" customHeight="1" thickBot="1" x14ac:dyDescent="0.25">
      <c r="A7" s="1630" t="s">
        <v>1694</v>
      </c>
      <c r="B7" s="1633">
        <f>'Acct Summary 7-8'!C17</f>
        <v>6074192</v>
      </c>
      <c r="C7" s="1633">
        <f>'Acct Summary 7-8'!D17</f>
        <v>674665</v>
      </c>
      <c r="D7" s="1633">
        <f>'Acct Summary 7-8'!F17</f>
        <v>119028</v>
      </c>
      <c r="E7" s="1896"/>
      <c r="F7" s="1631">
        <f>SUM(B7:E7)</f>
        <v>6867885</v>
      </c>
    </row>
    <row r="8" spans="1:8" s="1632" customFormat="1" ht="14.25" thickTop="1" thickBot="1" x14ac:dyDescent="0.25">
      <c r="A8" s="1634" t="s">
        <v>1695</v>
      </c>
      <c r="B8" s="1635">
        <f>(B6-B7)</f>
        <v>-83976</v>
      </c>
      <c r="C8" s="1635">
        <f>(C6-C7)</f>
        <v>-18202</v>
      </c>
      <c r="D8" s="1635">
        <f>(D6-D7)</f>
        <v>-14177</v>
      </c>
      <c r="E8" s="1633">
        <f>(E6-E7)</f>
        <v>84630</v>
      </c>
      <c r="F8" s="1636">
        <f>SUM(F6-F7)</f>
        <v>-31725</v>
      </c>
    </row>
    <row r="9" spans="1:8" s="1632" customFormat="1" ht="14.25" thickTop="1" thickBot="1" x14ac:dyDescent="0.25">
      <c r="A9" s="1637" t="s">
        <v>1957</v>
      </c>
      <c r="B9" s="1638">
        <f>'Acct Summary 7-8'!C81</f>
        <v>1256699</v>
      </c>
      <c r="C9" s="1638">
        <f>'Acct Summary 7-8'!D81</f>
        <v>147450</v>
      </c>
      <c r="D9" s="1638">
        <f>'Acct Summary 7-8'!F81</f>
        <v>52289</v>
      </c>
      <c r="E9" s="1638">
        <f>'Acct Summary 7-8'!I81</f>
        <v>3400420</v>
      </c>
      <c r="F9" s="1717">
        <f>SUM(B9:E9)</f>
        <v>4856858</v>
      </c>
    </row>
    <row r="10" spans="1:8" ht="16.5" customHeight="1" thickTop="1" x14ac:dyDescent="0.2">
      <c r="A10" s="1639"/>
      <c r="B10" s="1640"/>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1993</v>
      </c>
      <c r="D11" s="2430"/>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8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Normal="100" workbookViewId="0">
      <selection activeCell="M22" sqref="M2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8" t="str">
        <f>COVER!A17</f>
        <v>Union Ridge SD 86</v>
      </c>
      <c r="B7" s="2439"/>
      <c r="C7" s="2439"/>
      <c r="D7" s="2440"/>
      <c r="E7" s="2441">
        <f>COVER!A13</f>
        <v>6016086002</v>
      </c>
      <c r="F7" s="2442"/>
      <c r="G7" s="2443" t="str">
        <f>COVER!T23</f>
        <v>060-005206</v>
      </c>
      <c r="H7" s="2444"/>
      <c r="I7" s="2444"/>
      <c r="J7" s="2444"/>
      <c r="K7" s="2444"/>
      <c r="L7" s="2445"/>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6"/>
      <c r="B9" s="2447"/>
      <c r="C9" s="2447"/>
      <c r="D9" s="2447"/>
      <c r="E9" s="2447"/>
      <c r="F9" s="2448"/>
      <c r="G9" s="2449" t="str">
        <f>COVER!T13</f>
        <v>Knutte &amp; Associates, P.C.</v>
      </c>
      <c r="H9" s="2450"/>
      <c r="I9" s="2450"/>
      <c r="J9" s="2450"/>
      <c r="K9" s="2450"/>
      <c r="L9" s="2451"/>
    </row>
    <row r="10" spans="1:29" ht="13.5" customHeight="1" x14ac:dyDescent="0.2">
      <c r="A10" s="2452"/>
      <c r="B10" s="2453"/>
      <c r="C10" s="2453"/>
      <c r="D10" s="2453"/>
      <c r="E10" s="2453"/>
      <c r="F10" s="2454"/>
      <c r="G10" s="2449" t="str">
        <f>COVER!T17</f>
        <v>7900 S Cass Avenue</v>
      </c>
      <c r="H10" s="2455"/>
      <c r="I10" s="2455"/>
      <c r="J10" s="2455"/>
      <c r="K10" s="2455"/>
      <c r="L10" s="2456"/>
    </row>
    <row r="11" spans="1:29" ht="13.5" customHeight="1" x14ac:dyDescent="0.2">
      <c r="A11" s="2039" t="s">
        <v>2032</v>
      </c>
      <c r="B11" s="2040"/>
      <c r="C11" s="2019"/>
      <c r="D11" s="2043"/>
      <c r="E11" s="2019"/>
      <c r="F11" s="2020"/>
      <c r="G11" s="2449" t="str">
        <f>COVER!T19</f>
        <v>Darien</v>
      </c>
      <c r="H11" s="2455"/>
      <c r="I11" s="2455"/>
      <c r="J11" s="1981" t="str">
        <f>COVER!X19</f>
        <v>IL</v>
      </c>
      <c r="K11" s="1981">
        <f>COVER!Z19</f>
        <v>60561</v>
      </c>
      <c r="L11" s="2023"/>
    </row>
    <row r="12" spans="1:29" ht="13.5" customHeight="1" x14ac:dyDescent="0.2">
      <c r="A12" s="2457" t="s">
        <v>2031</v>
      </c>
      <c r="B12" s="2458"/>
      <c r="C12" s="2458"/>
      <c r="D12" s="2458"/>
      <c r="E12" s="2458"/>
      <c r="F12" s="2459"/>
      <c r="G12" s="1984"/>
      <c r="H12" s="1309"/>
      <c r="I12" s="1309"/>
      <c r="J12" s="1309"/>
      <c r="K12" s="1309"/>
      <c r="L12" s="1985"/>
    </row>
    <row r="13" spans="1:29" ht="13.5" customHeight="1" x14ac:dyDescent="0.2">
      <c r="A13" s="2449"/>
      <c r="B13" s="2450"/>
      <c r="C13" s="2450"/>
      <c r="D13" s="2450"/>
      <c r="E13" s="1308"/>
      <c r="F13" s="2032"/>
      <c r="G13" s="2024" t="s">
        <v>2034</v>
      </c>
      <c r="H13" s="2025"/>
      <c r="I13" s="2460" t="str">
        <f>COVER!T25</f>
        <v>davek@knutte.com</v>
      </c>
      <c r="J13" s="2461"/>
      <c r="K13" s="2461"/>
      <c r="L13" s="2462"/>
    </row>
    <row r="14" spans="1:29" ht="13.5" customHeight="1" x14ac:dyDescent="0.2">
      <c r="A14" s="2449" t="str">
        <f>COVER!A19</f>
        <v>4600 N. Oak Park Avenue</v>
      </c>
      <c r="B14" s="2447"/>
      <c r="C14" s="2447"/>
      <c r="D14" s="2447"/>
      <c r="E14" s="2030">
        <v>0</v>
      </c>
      <c r="F14" s="1307"/>
      <c r="G14" s="2026" t="s">
        <v>1413</v>
      </c>
      <c r="H14" s="1290"/>
      <c r="I14" s="1290"/>
      <c r="J14" s="1290"/>
      <c r="K14" s="1290"/>
      <c r="L14" s="2022"/>
    </row>
    <row r="15" spans="1:29" ht="13.5" customHeight="1" x14ac:dyDescent="0.2">
      <c r="A15" s="2449" t="str">
        <f>COVER!A21</f>
        <v>Harwood Heights</v>
      </c>
      <c r="B15" s="2455"/>
      <c r="C15" s="2455"/>
      <c r="D15" s="1289"/>
      <c r="E15" s="1986"/>
      <c r="F15" s="1306"/>
      <c r="G15" s="1980" t="str">
        <f>COVER!T15</f>
        <v>David Knutte, CPA</v>
      </c>
      <c r="H15" s="1290"/>
      <c r="I15" s="1290"/>
      <c r="J15" s="1290"/>
      <c r="K15" s="1290"/>
      <c r="L15" s="2022"/>
    </row>
    <row r="16" spans="1:29" ht="12.2" customHeight="1" x14ac:dyDescent="0.2">
      <c r="A16" s="2029" t="s">
        <v>2033</v>
      </c>
      <c r="B16" s="1557"/>
      <c r="C16" s="2031">
        <f>COVER!A25</f>
        <v>60706</v>
      </c>
      <c r="D16" s="2031"/>
      <c r="E16" s="2031"/>
      <c r="F16" s="2032"/>
      <c r="G16" s="2463"/>
      <c r="H16" s="2464"/>
      <c r="I16" s="2464"/>
      <c r="J16" s="2464"/>
      <c r="K16" s="2464"/>
      <c r="L16" s="2465"/>
    </row>
    <row r="17" spans="1:13" ht="12.2" customHeight="1" x14ac:dyDescent="0.2">
      <c r="A17" s="2466"/>
      <c r="B17" s="2467"/>
      <c r="C17" s="2467"/>
      <c r="D17" s="2467"/>
      <c r="E17" s="2467"/>
      <c r="F17" s="2468"/>
      <c r="G17" s="2026" t="s">
        <v>1412</v>
      </c>
      <c r="H17" s="1290"/>
      <c r="I17" s="1290"/>
      <c r="J17" s="1290"/>
      <c r="K17" s="2027" t="s">
        <v>1411</v>
      </c>
      <c r="L17" s="2020"/>
      <c r="M17" s="1305"/>
    </row>
    <row r="18" spans="1:13" ht="12.2" customHeight="1" x14ac:dyDescent="0.2">
      <c r="A18" s="2452"/>
      <c r="B18" s="2453"/>
      <c r="C18" s="2453"/>
      <c r="D18" s="2453"/>
      <c r="E18" s="2453"/>
      <c r="F18" s="2454"/>
      <c r="G18" s="2438" t="str">
        <f>COVER!T21</f>
        <v>630-960-3317</v>
      </c>
      <c r="H18" s="2439"/>
      <c r="I18" s="2439"/>
      <c r="J18" s="2439"/>
      <c r="K18" s="2438" t="str">
        <f>COVER!X21</f>
        <v>630-960-9960</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Normal="100" workbookViewId="0">
      <selection activeCell="M22" sqref="M2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Union Ridge SD 86</v>
      </c>
      <c r="B1" s="2437"/>
      <c r="C1" s="2437"/>
      <c r="D1" s="2437"/>
    </row>
    <row r="2" spans="1:11" s="1979" customFormat="1" ht="12.75" x14ac:dyDescent="0.2">
      <c r="A2" s="2471">
        <f>'Single Audit Cover'!E7</f>
        <v>6016086002</v>
      </c>
      <c r="B2" s="2472"/>
      <c r="C2" s="2472"/>
      <c r="D2" s="2472"/>
    </row>
    <row r="3" spans="1:11" s="1979" customFormat="1" ht="12.75" x14ac:dyDescent="0.2">
      <c r="A3" s="2470" t="s">
        <v>2018</v>
      </c>
      <c r="B3" s="2437"/>
      <c r="C3" s="2437"/>
      <c r="D3" s="2437"/>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activeCell="M22" sqref="M22"/>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Union Ridge SD 86</v>
      </c>
      <c r="B1" s="2475"/>
      <c r="C1" s="2475"/>
      <c r="D1" s="2475"/>
      <c r="E1" s="2475"/>
    </row>
    <row r="2" spans="1:5" x14ac:dyDescent="0.2">
      <c r="A2" s="2476">
        <f>'Single Audit Cover'!E7</f>
        <v>6016086002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438221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14281</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452502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452502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452502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Normal="100" workbookViewId="0">
      <selection activeCell="M22" sqref="M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Union Ridge SD 86</v>
      </c>
      <c r="C1" s="2480"/>
      <c r="D1" s="2480"/>
      <c r="E1" s="2480"/>
      <c r="F1" s="2480"/>
      <c r="G1" s="2480"/>
      <c r="H1" s="2480"/>
      <c r="I1" s="2480"/>
      <c r="J1" s="2480"/>
      <c r="K1" s="2480"/>
    </row>
    <row r="2" spans="2:12" ht="15" x14ac:dyDescent="0.2">
      <c r="B2" s="2481">
        <f>'Single Audit Cover'!E7</f>
        <v>6016086002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Normal="100" workbookViewId="0">
      <selection activeCell="M22" sqref="M2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Union Ridge SD 86</v>
      </c>
      <c r="B1" s="2485"/>
      <c r="C1" s="2485"/>
      <c r="D1" s="2485"/>
      <c r="E1" s="1434"/>
    </row>
    <row r="2" spans="1:7" ht="13.5" customHeight="1" x14ac:dyDescent="0.2">
      <c r="A2" s="2486">
        <f>'Single Audit Cover'!E7</f>
        <v>6016086002</v>
      </c>
      <c r="B2" s="2487"/>
      <c r="C2" s="2487"/>
      <c r="D2" s="2487"/>
      <c r="E2" s="1423"/>
    </row>
    <row r="3" spans="1:7" ht="15.75" customHeight="1" x14ac:dyDescent="0.25">
      <c r="A3" s="2488" t="s">
        <v>1545</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1915</v>
      </c>
      <c r="C6" s="1367"/>
      <c r="D6" s="1367"/>
    </row>
    <row r="7" spans="1:7" ht="60.95" customHeight="1" x14ac:dyDescent="0.2">
      <c r="A7" s="2492" t="s">
        <v>2024</v>
      </c>
      <c r="B7" s="2493"/>
      <c r="C7" s="2493"/>
      <c r="D7" s="2493"/>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2" t="s">
        <v>1916</v>
      </c>
      <c r="B12" s="2493"/>
      <c r="C12" s="2493"/>
      <c r="D12" s="249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4"/>
      <c r="E16" s="2494"/>
      <c r="F16" s="2494"/>
    </row>
    <row r="17" spans="1:6" ht="20.65" customHeight="1" x14ac:dyDescent="0.2">
      <c r="A17" s="1798"/>
      <c r="B17" s="1428"/>
      <c r="C17" s="2046"/>
      <c r="D17" s="2494"/>
      <c r="E17" s="2494"/>
      <c r="F17" s="2494"/>
    </row>
    <row r="18" spans="1:6" ht="20.65" customHeight="1" x14ac:dyDescent="0.2">
      <c r="A18" s="1798"/>
      <c r="B18" s="1428"/>
      <c r="C18" s="2046"/>
      <c r="D18" s="2494"/>
      <c r="E18" s="2494"/>
      <c r="F18" s="2494"/>
    </row>
    <row r="19" spans="1:6" ht="20.65" customHeight="1" x14ac:dyDescent="0.2">
      <c r="A19" s="1798"/>
      <c r="B19" s="1428"/>
      <c r="C19" s="2046"/>
      <c r="D19" s="2494"/>
      <c r="E19" s="2494"/>
      <c r="F19" s="2494"/>
    </row>
    <row r="20" spans="1:6" ht="20.65" customHeight="1" x14ac:dyDescent="0.2">
      <c r="A20" s="1798"/>
      <c r="B20" s="1428"/>
      <c r="C20" s="2046"/>
      <c r="D20" s="2494"/>
      <c r="E20" s="2494"/>
      <c r="F20" s="2494"/>
    </row>
    <row r="21" spans="1:6" ht="20.65" customHeight="1" x14ac:dyDescent="0.2">
      <c r="A21" s="1798"/>
      <c r="B21" s="1428"/>
      <c r="C21" s="2046"/>
      <c r="D21" s="2494"/>
      <c r="E21" s="2494"/>
      <c r="F21" s="2494"/>
    </row>
    <row r="22" spans="1:6" ht="20.65" customHeight="1" x14ac:dyDescent="0.2">
      <c r="A22" s="1798"/>
      <c r="B22" s="1428"/>
      <c r="C22" s="2046"/>
      <c r="D22" s="2494"/>
      <c r="E22" s="2494"/>
      <c r="F22" s="2494"/>
    </row>
    <row r="23" spans="1:6" ht="20.65" customHeight="1" x14ac:dyDescent="0.2">
      <c r="A23" s="1798"/>
      <c r="B23" s="1428"/>
      <c r="C23" s="2046"/>
      <c r="D23" s="2494"/>
      <c r="E23" s="2494"/>
      <c r="F23" s="2494"/>
    </row>
    <row r="24" spans="1:6" ht="20.65" customHeight="1" x14ac:dyDescent="0.2">
      <c r="A24" s="1798"/>
      <c r="B24" s="1428"/>
      <c r="C24" s="2046"/>
      <c r="D24" s="2494"/>
      <c r="E24" s="2494"/>
      <c r="F24" s="2494"/>
    </row>
    <row r="25" spans="1:6" ht="20.65" customHeight="1" x14ac:dyDescent="0.2">
      <c r="A25" s="1798"/>
      <c r="B25" s="1428"/>
      <c r="C25" s="2046"/>
      <c r="D25" s="2494"/>
      <c r="E25" s="2494"/>
      <c r="F25" s="2494"/>
    </row>
    <row r="26" spans="1:6" ht="20.65" customHeight="1" x14ac:dyDescent="0.2">
      <c r="A26" s="1798"/>
      <c r="B26" s="1428"/>
      <c r="C26" s="2046"/>
      <c r="D26" s="2494"/>
      <c r="E26" s="2494"/>
      <c r="F26" s="2494"/>
    </row>
    <row r="27" spans="1:6" ht="20.65" customHeight="1" x14ac:dyDescent="0.2">
      <c r="A27" s="1798"/>
      <c r="B27" s="1428"/>
      <c r="C27" s="2046"/>
      <c r="D27" s="2494"/>
      <c r="E27" s="2494"/>
      <c r="F27" s="2494"/>
    </row>
    <row r="28" spans="1:6" ht="20.65" customHeight="1" x14ac:dyDescent="0.2">
      <c r="A28" s="1798"/>
      <c r="B28" s="1428"/>
      <c r="C28" s="2046"/>
      <c r="D28" s="2494"/>
      <c r="E28" s="2494"/>
      <c r="F28" s="249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5" t="s">
        <v>1917</v>
      </c>
      <c r="B31" s="2495"/>
      <c r="C31" s="2495"/>
      <c r="D31" s="249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6" t="s">
        <v>2025</v>
      </c>
      <c r="C45" s="2496"/>
      <c r="D45" s="249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Normal="100" workbookViewId="0">
      <selection activeCell="M22" sqref="M2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Union Ridge SD 86</v>
      </c>
      <c r="C1" s="2499"/>
      <c r="D1" s="2499"/>
      <c r="E1" s="2499"/>
      <c r="F1" s="2499"/>
      <c r="G1" s="2499"/>
      <c r="H1" s="2499"/>
      <c r="I1" s="2499"/>
      <c r="J1" s="1473"/>
    </row>
    <row r="2" spans="2:10" s="1367" customFormat="1" ht="12.75" customHeight="1" x14ac:dyDescent="0.2">
      <c r="B2" s="2500">
        <f>'Single Audit Cover'!E7</f>
        <v>6016086002</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election activeCell="M22" sqref="M2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Union Ridge SD 86</v>
      </c>
      <c r="C1" s="2498"/>
      <c r="D1" s="2498"/>
      <c r="E1" s="2498"/>
      <c r="F1" s="2498"/>
      <c r="G1" s="2498"/>
      <c r="H1" s="2498"/>
      <c r="I1" s="2498"/>
      <c r="J1" s="2498"/>
      <c r="K1" s="2498"/>
      <c r="L1" s="1521"/>
      <c r="M1" s="1521"/>
    </row>
    <row r="2" spans="1:13" ht="12" customHeight="1" x14ac:dyDescent="0.2">
      <c r="B2" s="2500">
        <f>'Single Audit Cover'!E7</f>
        <v>6016086002</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election activeCell="M22" sqref="M2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Union Ridge SD 86</v>
      </c>
      <c r="C1" s="2514"/>
      <c r="D1" s="2514"/>
      <c r="E1" s="2514"/>
      <c r="F1" s="2514"/>
      <c r="G1" s="2514"/>
      <c r="H1" s="2514"/>
      <c r="I1" s="2514"/>
      <c r="J1" s="2514"/>
      <c r="K1" s="2514"/>
      <c r="L1" s="1542"/>
    </row>
    <row r="2" spans="1:12" ht="12.75" customHeight="1" x14ac:dyDescent="0.2">
      <c r="B2" s="2515">
        <f>'Single Audit Cover'!E7</f>
        <v>6016086002</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00" workbookViewId="0">
      <selection activeCell="M22" sqref="M2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Union Ridge SD 86</v>
      </c>
      <c r="C1" s="2498"/>
      <c r="D1" s="2498"/>
      <c r="E1" s="1554"/>
    </row>
    <row r="2" spans="2:5" s="1387" customFormat="1" ht="12.75" customHeight="1" x14ac:dyDescent="0.2">
      <c r="B2" s="2500">
        <f>'Single Audit Cover'!E7</f>
        <v>6016086002</v>
      </c>
      <c r="C2" s="2500"/>
      <c r="D2" s="2500"/>
      <c r="E2" s="1553"/>
    </row>
    <row r="3" spans="2:5" s="1346" customFormat="1" ht="12.75" customHeight="1" x14ac:dyDescent="0.2">
      <c r="B3" s="2490" t="s">
        <v>1618</v>
      </c>
      <c r="C3" s="2490"/>
      <c r="D3" s="2490"/>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zoomScaleSheetLayoutView="100" workbookViewId="0">
      <selection activeCell="M22" sqref="M2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Union Ridge SD 86</v>
      </c>
      <c r="C1" s="2498"/>
      <c r="D1" s="2498"/>
      <c r="E1" s="2498"/>
      <c r="F1" s="1542"/>
      <c r="G1" s="1542"/>
      <c r="H1" s="1542"/>
      <c r="I1" s="1542"/>
      <c r="J1" s="1542"/>
      <c r="K1" s="1542"/>
      <c r="L1" s="1542"/>
    </row>
    <row r="2" spans="2:12" ht="13.5" customHeight="1" x14ac:dyDescent="0.2">
      <c r="B2" s="2500">
        <f>'Single Audit Cover'!E7</f>
        <v>6016086002</v>
      </c>
      <c r="C2" s="2500"/>
      <c r="D2" s="2500"/>
      <c r="E2" s="2500"/>
      <c r="F2" s="1541"/>
      <c r="G2" s="1541"/>
      <c r="H2" s="1541"/>
      <c r="I2" s="1541"/>
      <c r="J2" s="1541"/>
      <c r="K2" s="1541"/>
      <c r="L2" s="1541"/>
    </row>
    <row r="3" spans="2:12" ht="13.5" customHeight="1" x14ac:dyDescent="0.2">
      <c r="B3" s="2490" t="s">
        <v>1626</v>
      </c>
      <c r="C3" s="2490"/>
      <c r="D3" s="2490"/>
      <c r="E3" s="2490"/>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6016086002</v>
      </c>
    </row>
    <row r="3" spans="1:2" x14ac:dyDescent="0.2">
      <c r="A3" t="s">
        <v>1132</v>
      </c>
      <c r="B3" s="1232" t="str">
        <f>COVER!A15</f>
        <v>Cook</v>
      </c>
    </row>
    <row r="4" spans="1:2" x14ac:dyDescent="0.2">
      <c r="A4" t="s">
        <v>1188</v>
      </c>
      <c r="B4" s="1232" t="str">
        <f>COVER!A17</f>
        <v>Union Ridge SD 86</v>
      </c>
    </row>
    <row r="5" spans="1:2" x14ac:dyDescent="0.2">
      <c r="A5" t="s">
        <v>819</v>
      </c>
      <c r="B5" s="1232" t="str">
        <f>COVER!A38</f>
        <v>Mike Maguire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060-005206</v>
      </c>
    </row>
    <row r="16" spans="1:2" x14ac:dyDescent="0.2">
      <c r="A16" t="s">
        <v>501</v>
      </c>
      <c r="B16" s="1232" t="str">
        <f>COVER!T13</f>
        <v>Knutte &amp; Associates, P.C.</v>
      </c>
    </row>
    <row r="17" spans="1:2" x14ac:dyDescent="0.2">
      <c r="A17" t="s">
        <v>1052</v>
      </c>
      <c r="B17" s="1232" t="str">
        <f>COVER!T15</f>
        <v>David Knutte, CPA</v>
      </c>
    </row>
    <row r="18" spans="1:2" x14ac:dyDescent="0.2">
      <c r="A18" t="s">
        <v>1370</v>
      </c>
      <c r="B18" s="1232" t="str">
        <f>COVER!T17</f>
        <v>7900 S Cass Avenue</v>
      </c>
    </row>
    <row r="19" spans="1:2" x14ac:dyDescent="0.2">
      <c r="A19" t="s">
        <v>1054</v>
      </c>
      <c r="B19" s="1232" t="str">
        <f>COVER!T25</f>
        <v>davek@knutte.com</v>
      </c>
    </row>
    <row r="20" spans="1:2" x14ac:dyDescent="0.2">
      <c r="A20" t="s">
        <v>1055</v>
      </c>
      <c r="B20" s="1232" t="str">
        <f>COVER!T19</f>
        <v>Darien</v>
      </c>
    </row>
    <row r="21" spans="1:2" x14ac:dyDescent="0.2">
      <c r="A21" t="s">
        <v>569</v>
      </c>
      <c r="B21" s="1232" t="str">
        <f>COVER!X19</f>
        <v>IL</v>
      </c>
    </row>
    <row r="22" spans="1:2" x14ac:dyDescent="0.2">
      <c r="A22" t="s">
        <v>1056</v>
      </c>
      <c r="B22" s="1232">
        <f>COVER!Z19</f>
        <v>60561</v>
      </c>
    </row>
    <row r="23" spans="1:2" x14ac:dyDescent="0.2">
      <c r="A23" t="s">
        <v>1372</v>
      </c>
      <c r="B23" s="1232" t="str">
        <f>COVER!T21</f>
        <v>630-960-3317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33512</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1256699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1256699</v>
      </c>
      <c r="D92" s="14" t="str">
        <f t="shared" si="0"/>
        <v>Error?</v>
      </c>
    </row>
    <row r="93" spans="1:4" x14ac:dyDescent="0.2">
      <c r="A93" s="55">
        <v>32</v>
      </c>
      <c r="B93" s="1232">
        <f>'Assets-Liab 5-6'!C41</f>
        <v>1256699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147450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147450</v>
      </c>
      <c r="D123" s="14" t="str">
        <f t="shared" si="0"/>
        <v>Error?</v>
      </c>
    </row>
    <row r="124" spans="1:4" x14ac:dyDescent="0.2">
      <c r="A124" s="55">
        <v>63</v>
      </c>
      <c r="B124" s="1232">
        <f>'Assets-Liab 5-6'!D41</f>
        <v>147450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81959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81959</v>
      </c>
      <c r="D140" s="14" t="str">
        <f t="shared" si="1"/>
        <v>Error?</v>
      </c>
    </row>
    <row r="141" spans="1:4" x14ac:dyDescent="0.2">
      <c r="A141" s="55">
        <v>80</v>
      </c>
      <c r="B141" s="1232">
        <f>'Assets-Liab 5-6'!E41</f>
        <v>81959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52289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52289</v>
      </c>
      <c r="D170" s="14" t="str">
        <f t="shared" si="1"/>
        <v>Error?</v>
      </c>
    </row>
    <row r="171" spans="1:4" x14ac:dyDescent="0.2">
      <c r="A171" s="55">
        <v>110</v>
      </c>
      <c r="B171" s="1232">
        <f>'Assets-Liab 5-6'!F41</f>
        <v>52289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158439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158439</v>
      </c>
      <c r="D189" s="14" t="str">
        <f t="shared" si="1"/>
        <v>Error?</v>
      </c>
    </row>
    <row r="190" spans="1:4" x14ac:dyDescent="0.2">
      <c r="A190" s="55">
        <v>129</v>
      </c>
      <c r="B190" s="1232">
        <f>'Assets-Liab 5-6'!G41</f>
        <v>158439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49573</v>
      </c>
      <c r="D273" s="14" t="str">
        <f t="shared" si="3"/>
        <v>Error?</v>
      </c>
    </row>
    <row r="274" spans="1:4" x14ac:dyDescent="0.2">
      <c r="A274" s="55">
        <v>213</v>
      </c>
      <c r="B274" s="1232">
        <f>'Assets-Liab 5-6'!M17</f>
        <v>7941805</v>
      </c>
      <c r="D274" s="14" t="str">
        <f t="shared" si="3"/>
        <v>Error?</v>
      </c>
    </row>
    <row r="275" spans="1:4" x14ac:dyDescent="0.2">
      <c r="A275" s="55">
        <v>214</v>
      </c>
      <c r="B275" s="1232">
        <f>'Assets-Liab 5-6'!M18</f>
        <v>1460424</v>
      </c>
      <c r="D275" s="14" t="str">
        <f t="shared" si="3"/>
        <v>Error?</v>
      </c>
    </row>
    <row r="276" spans="1:4" x14ac:dyDescent="0.2">
      <c r="A276" s="55">
        <v>215</v>
      </c>
      <c r="B276" s="1232">
        <f>'Assets-Liab 5-6'!M19</f>
        <v>1772155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11229659</v>
      </c>
      <c r="C279" s="14" t="s">
        <v>672</v>
      </c>
      <c r="D279" s="14" t="str">
        <f t="shared" si="3"/>
        <v>Error?</v>
      </c>
    </row>
    <row r="280" spans="1:4" x14ac:dyDescent="0.2">
      <c r="A280" s="55">
        <v>219</v>
      </c>
      <c r="B280" s="1232">
        <f>'Assets-Liab 5-6'!M40</f>
        <v>11229659</v>
      </c>
      <c r="D280" s="14" t="str">
        <f t="shared" si="3"/>
        <v>Error?</v>
      </c>
    </row>
    <row r="281" spans="1:4" x14ac:dyDescent="0.2">
      <c r="A281" s="55">
        <v>220</v>
      </c>
      <c r="B281" s="1232">
        <f>'Assets-Liab 5-6'!M41</f>
        <v>11229659</v>
      </c>
      <c r="C281" s="14" t="s">
        <v>672</v>
      </c>
      <c r="D281" s="14" t="str">
        <f t="shared" si="3"/>
        <v>Error?</v>
      </c>
    </row>
    <row r="282" spans="1:4" x14ac:dyDescent="0.2">
      <c r="A282" s="55">
        <v>221</v>
      </c>
      <c r="B282" s="1232">
        <f>'Assets-Liab 5-6'!N21</f>
        <v>81959</v>
      </c>
      <c r="D282" s="14" t="str">
        <f t="shared" si="3"/>
        <v>Error?</v>
      </c>
    </row>
    <row r="283" spans="1:4" x14ac:dyDescent="0.2">
      <c r="A283" s="55">
        <v>222</v>
      </c>
      <c r="B283" s="1232">
        <f>'Assets-Liab 5-6'!N22</f>
        <v>1049886</v>
      </c>
      <c r="D283" s="14" t="str">
        <f t="shared" si="3"/>
        <v>Error?</v>
      </c>
    </row>
    <row r="284" spans="1:4" x14ac:dyDescent="0.2">
      <c r="A284" s="55">
        <v>223</v>
      </c>
      <c r="B284" s="1232">
        <f>'Assets-Liab 5-6'!N23</f>
        <v>1131845</v>
      </c>
      <c r="C284" s="14" t="s">
        <v>672</v>
      </c>
      <c r="D284" s="14" t="str">
        <f t="shared" si="3"/>
        <v>Error?</v>
      </c>
    </row>
    <row r="285" spans="1:4" x14ac:dyDescent="0.2">
      <c r="A285" s="55">
        <v>224</v>
      </c>
      <c r="B285" s="1232">
        <f>'Assets-Liab 5-6'!N36</f>
        <v>1131845</v>
      </c>
      <c r="D285" s="14" t="str">
        <f t="shared" si="3"/>
        <v>Error?</v>
      </c>
    </row>
    <row r="286" spans="1:4" x14ac:dyDescent="0.2">
      <c r="A286" s="83">
        <v>225</v>
      </c>
      <c r="D286" s="14" t="str">
        <f t="shared" si="3"/>
        <v>OK</v>
      </c>
    </row>
    <row r="287" spans="1:4" x14ac:dyDescent="0.2">
      <c r="A287" s="55">
        <v>226</v>
      </c>
      <c r="B287" s="1232">
        <f>'Assets-Liab 5-6'!N37</f>
        <v>1131845</v>
      </c>
      <c r="C287" s="14" t="s">
        <v>672</v>
      </c>
      <c r="D287" s="14" t="str">
        <f t="shared" si="3"/>
        <v>Error?</v>
      </c>
    </row>
    <row r="288" spans="1:4" x14ac:dyDescent="0.2">
      <c r="A288" s="55">
        <v>227</v>
      </c>
      <c r="B288" s="1232">
        <f>'Assets-Liab 5-6'!N41</f>
        <v>1131845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2745158</v>
      </c>
      <c r="D705" s="14" t="str">
        <f t="shared" si="10"/>
        <v>Error?</v>
      </c>
    </row>
    <row r="706" spans="1:4" x14ac:dyDescent="0.2">
      <c r="A706" s="55">
        <v>645</v>
      </c>
      <c r="B706" s="1232">
        <f>'Expenditures 15-22'!C16</f>
        <v>82039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204368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38489</v>
      </c>
      <c r="D719" s="14" t="str">
        <f t="shared" si="10"/>
        <v>Error?</v>
      </c>
    </row>
    <row r="720" spans="1:4" x14ac:dyDescent="0.2">
      <c r="A720" s="55">
        <v>659</v>
      </c>
      <c r="B720" s="1232">
        <f>'Expenditures 15-22'!C33</f>
        <v>3695156</v>
      </c>
      <c r="C720" s="14" t="s">
        <v>672</v>
      </c>
      <c r="D720" s="14" t="str">
        <f t="shared" si="10"/>
        <v>Error?</v>
      </c>
    </row>
    <row r="721" spans="1:4" x14ac:dyDescent="0.2">
      <c r="A721" s="55">
        <v>660</v>
      </c>
      <c r="B721" s="1232">
        <f>'Expenditures 15-22'!C36</f>
        <v>52219</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44534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65368</v>
      </c>
      <c r="D725" s="14" t="str">
        <f t="shared" si="10"/>
        <v>Error?</v>
      </c>
    </row>
    <row r="726" spans="1:4" x14ac:dyDescent="0.2">
      <c r="A726" s="55">
        <v>665</v>
      </c>
      <c r="B726" s="1232">
        <f>'Expenditures 15-22'!C41</f>
        <v>120157</v>
      </c>
      <c r="D726" s="14" t="str">
        <f t="shared" si="10"/>
        <v>Error?</v>
      </c>
    </row>
    <row r="727" spans="1:4" x14ac:dyDescent="0.2">
      <c r="A727" s="55">
        <v>666</v>
      </c>
      <c r="B727" s="1232">
        <f>'Expenditures 15-22'!C42</f>
        <v>282278</v>
      </c>
      <c r="C727" s="14" t="s">
        <v>672</v>
      </c>
      <c r="D727" s="14" t="str">
        <f t="shared" si="10"/>
        <v>Error?</v>
      </c>
    </row>
    <row r="728" spans="1:4" x14ac:dyDescent="0.2">
      <c r="A728" s="55">
        <v>667</v>
      </c>
      <c r="B728" s="1232">
        <f>'Expenditures 15-22'!C44</f>
        <v>10513</v>
      </c>
      <c r="D728" s="14" t="str">
        <f t="shared" si="10"/>
        <v>Error?</v>
      </c>
    </row>
    <row r="729" spans="1:4" x14ac:dyDescent="0.2">
      <c r="A729" s="55">
        <v>668</v>
      </c>
      <c r="B729" s="1232">
        <f>'Expenditures 15-22'!C45</f>
        <v>20402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30915</v>
      </c>
      <c r="C731" s="14" t="s">
        <v>672</v>
      </c>
      <c r="D731" s="14" t="str">
        <f t="shared" si="10"/>
        <v>Error?</v>
      </c>
    </row>
    <row r="732" spans="1:4" x14ac:dyDescent="0.2">
      <c r="A732" s="55">
        <v>671</v>
      </c>
      <c r="B732" s="1232">
        <f>'Expenditures 15-22'!C49</f>
        <v>1500</v>
      </c>
      <c r="D732" s="14" t="str">
        <f t="shared" si="10"/>
        <v>Error?</v>
      </c>
    </row>
    <row r="733" spans="1:4" x14ac:dyDescent="0.2">
      <c r="A733" s="55">
        <v>672</v>
      </c>
      <c r="B733" s="1232">
        <f>'Expenditures 15-22'!C50</f>
        <v>207052</v>
      </c>
      <c r="D733" s="14" t="str">
        <f t="shared" si="10"/>
        <v>Error?</v>
      </c>
    </row>
    <row r="734" spans="1:4" x14ac:dyDescent="0.2">
      <c r="A734" s="55">
        <v>673</v>
      </c>
      <c r="B734" s="1232">
        <f>'Expenditures 15-22'!C53</f>
        <v>208552</v>
      </c>
      <c r="C734" s="14" t="s">
        <v>672</v>
      </c>
      <c r="D734" s="14" t="str">
        <f t="shared" si="10"/>
        <v>Error?</v>
      </c>
    </row>
    <row r="735" spans="1:4" x14ac:dyDescent="0.2">
      <c r="A735" s="55">
        <v>674</v>
      </c>
      <c r="B735" s="1232">
        <f>'Expenditures 15-22'!C55</f>
        <v>225331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225331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90000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36962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126962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874038</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4569194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298336</v>
      </c>
      <c r="D763" s="14" t="str">
        <f t="shared" si="10"/>
        <v>Error?</v>
      </c>
    </row>
    <row r="764" spans="1:4" x14ac:dyDescent="0.2">
      <c r="A764" s="55">
        <v>703</v>
      </c>
      <c r="B764" s="1232">
        <f>'Expenditures 15-22'!D16</f>
        <v>2601</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32738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531</v>
      </c>
      <c r="D777" s="14" t="str">
        <f t="shared" si="11"/>
        <v>Error?</v>
      </c>
    </row>
    <row r="778" spans="1:4" x14ac:dyDescent="0.2">
      <c r="A778" s="55">
        <v>717</v>
      </c>
      <c r="B778" s="1232">
        <f>'Expenditures 15-22'!D33</f>
        <v>423762</v>
      </c>
      <c r="C778" s="14" t="s">
        <v>672</v>
      </c>
      <c r="D778" s="14" t="str">
        <f t="shared" si="11"/>
        <v>Error?</v>
      </c>
    </row>
    <row r="779" spans="1:4" x14ac:dyDescent="0.2">
      <c r="A779" s="55">
        <v>718</v>
      </c>
      <c r="B779" s="1232">
        <f>'Expenditures 15-22'!D36</f>
        <v>7730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6953</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8540</v>
      </c>
      <c r="D783" s="14" t="str">
        <f t="shared" si="11"/>
        <v>Error?</v>
      </c>
    </row>
    <row r="784" spans="1:4" x14ac:dyDescent="0.2">
      <c r="A784" s="55">
        <v>723</v>
      </c>
      <c r="B784" s="1232">
        <f>'Expenditures 15-22'!D41</f>
        <v>2017</v>
      </c>
      <c r="D784" s="14" t="str">
        <f t="shared" si="11"/>
        <v>Error?</v>
      </c>
    </row>
    <row r="785" spans="1:4" x14ac:dyDescent="0.2">
      <c r="A785" s="55">
        <v>724</v>
      </c>
      <c r="B785" s="1232">
        <f>'Expenditures 15-22'!D42</f>
        <v>25240</v>
      </c>
      <c r="C785" s="14" t="s">
        <v>672</v>
      </c>
      <c r="D785" s="14" t="str">
        <f t="shared" si="11"/>
        <v>Error?</v>
      </c>
    </row>
    <row r="786" spans="1:4" x14ac:dyDescent="0.2">
      <c r="A786" s="55">
        <v>725</v>
      </c>
      <c r="B786" s="1232">
        <f>'Expenditures 15-22'!D44</f>
        <v>2092</v>
      </c>
      <c r="D786" s="14" t="str">
        <f t="shared" si="11"/>
        <v>Error?</v>
      </c>
    </row>
    <row r="787" spans="1:4" x14ac:dyDescent="0.2">
      <c r="A787" s="55">
        <v>726</v>
      </c>
      <c r="B787" s="1232">
        <f>'Expenditures 15-22'!D45</f>
        <v>4142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6234</v>
      </c>
      <c r="C789" s="14" t="s">
        <v>672</v>
      </c>
      <c r="D789" s="14" t="str">
        <f t="shared" si="11"/>
        <v>Error?</v>
      </c>
    </row>
    <row r="790" spans="1:4" x14ac:dyDescent="0.2">
      <c r="A790" s="55">
        <v>729</v>
      </c>
      <c r="B790" s="1232">
        <f>'Expenditures 15-22'!D49</f>
        <v>131</v>
      </c>
      <c r="D790" s="14" t="str">
        <f t="shared" si="11"/>
        <v>Error?</v>
      </c>
    </row>
    <row r="791" spans="1:4" x14ac:dyDescent="0.2">
      <c r="A791" s="55">
        <v>730</v>
      </c>
      <c r="B791" s="1232">
        <f>'Expenditures 15-22'!D50</f>
        <v>59818</v>
      </c>
      <c r="D791" s="14" t="str">
        <f t="shared" si="11"/>
        <v>Error?</v>
      </c>
    </row>
    <row r="792" spans="1:4" x14ac:dyDescent="0.2">
      <c r="A792" s="55">
        <v>731</v>
      </c>
      <c r="B792" s="1232">
        <f>'Expenditures 15-22'!D53</f>
        <v>59949</v>
      </c>
      <c r="C792" s="14" t="s">
        <v>672</v>
      </c>
      <c r="D792" s="14" t="str">
        <f t="shared" si="11"/>
        <v>Error?</v>
      </c>
    </row>
    <row r="793" spans="1:4" x14ac:dyDescent="0.2">
      <c r="A793" s="55">
        <v>732</v>
      </c>
      <c r="B793" s="1232">
        <f>'Expenditures 15-22'!D55</f>
        <v>37205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37205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8880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547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9427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138055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561817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5460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2980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8440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36737</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36737</v>
      </c>
      <c r="C847" s="14" t="s">
        <v>672</v>
      </c>
      <c r="D847" s="14" t="str">
        <f t="shared" si="12"/>
        <v>Error?</v>
      </c>
    </row>
    <row r="848" spans="1:4" x14ac:dyDescent="0.2">
      <c r="A848" s="55">
        <v>787</v>
      </c>
      <c r="B848" s="1232">
        <f>'Expenditures 15-22'!E49</f>
        <v>19467</v>
      </c>
      <c r="D848" s="14" t="str">
        <f t="shared" si="12"/>
        <v>Error?</v>
      </c>
    </row>
    <row r="849" spans="1:4" x14ac:dyDescent="0.2">
      <c r="A849" s="55">
        <v>788</v>
      </c>
      <c r="B849" s="1232">
        <f>'Expenditures 15-22'!E50</f>
        <v>11961</v>
      </c>
      <c r="D849" s="14" t="str">
        <f t="shared" si="12"/>
        <v>Error?</v>
      </c>
    </row>
    <row r="850" spans="1:4" x14ac:dyDescent="0.2">
      <c r="A850" s="55">
        <v>789</v>
      </c>
      <c r="B850" s="1232">
        <f>'Expenditures 15-22'!E53</f>
        <v>31428</v>
      </c>
      <c r="C850" s="14" t="s">
        <v>672</v>
      </c>
      <c r="D850" s="14" t="str">
        <f t="shared" si="12"/>
        <v>Error?</v>
      </c>
    </row>
    <row r="851" spans="1:4" x14ac:dyDescent="0.2">
      <c r="A851" s="55">
        <v>790</v>
      </c>
      <c r="B851" s="1232">
        <f>'Expenditures 15-22'!E55</f>
        <v>1633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1633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1254</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121356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122610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22081</v>
      </c>
      <c r="D867" s="14" t="str">
        <f t="shared" si="12"/>
        <v>Error?</v>
      </c>
    </row>
    <row r="868" spans="1:4" x14ac:dyDescent="0.2">
      <c r="A868" s="83">
        <v>807</v>
      </c>
      <c r="D868" s="14" t="str">
        <f t="shared" si="12"/>
        <v>OK</v>
      </c>
    </row>
    <row r="869" spans="1:4" x14ac:dyDescent="0.2">
      <c r="A869" s="55">
        <v>808</v>
      </c>
      <c r="B869" s="1232">
        <f>'Expenditures 15-22'!E72</f>
        <v>22081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214489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314577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100903</v>
      </c>
      <c r="D879" s="14" t="str">
        <f t="shared" si="12"/>
        <v>Error?</v>
      </c>
    </row>
    <row r="880" spans="1:4" x14ac:dyDescent="0.2">
      <c r="A880" s="55">
        <v>819</v>
      </c>
      <c r="B880" s="1232">
        <f>'Expenditures 15-22'!F16</f>
        <v>617</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1913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126173</v>
      </c>
      <c r="C894" s="14" t="s">
        <v>672</v>
      </c>
      <c r="D894" s="14" t="str">
        <f t="shared" si="12"/>
        <v>Error?</v>
      </c>
    </row>
    <row r="895" spans="1:4" x14ac:dyDescent="0.2">
      <c r="A895" s="55">
        <v>834</v>
      </c>
      <c r="B895" s="1232">
        <f>'Expenditures 15-22'!F36</f>
        <v>443</v>
      </c>
      <c r="D895" s="14" t="str">
        <f t="shared" ref="D895:D958" si="13">IF(ISBLANK(B895),"OK",IF(A895-B895=0,"OK","Error?"))</f>
        <v>Error?</v>
      </c>
    </row>
    <row r="896" spans="1:4" x14ac:dyDescent="0.2">
      <c r="A896" s="55">
        <v>835</v>
      </c>
      <c r="B896" s="1232">
        <f>'Expenditures 15-22'!F37</f>
        <v>23585</v>
      </c>
      <c r="D896" s="14" t="str">
        <f t="shared" si="13"/>
        <v>Error?</v>
      </c>
    </row>
    <row r="897" spans="1:4" x14ac:dyDescent="0.2">
      <c r="A897" s="55">
        <v>836</v>
      </c>
      <c r="B897" s="1232">
        <f>'Expenditures 15-22'!F38</f>
        <v>1713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25741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9392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9392</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31047</v>
      </c>
      <c r="D907" s="14" t="str">
        <f t="shared" si="13"/>
        <v>Error?</v>
      </c>
    </row>
    <row r="908" spans="1:4" x14ac:dyDescent="0.2">
      <c r="A908" s="55">
        <v>847</v>
      </c>
      <c r="B908" s="1232">
        <f>'Expenditures 15-22'!F53</f>
        <v>31047</v>
      </c>
      <c r="C908" s="14" t="s">
        <v>672</v>
      </c>
      <c r="D908" s="14" t="str">
        <f t="shared" si="13"/>
        <v>Error?</v>
      </c>
    </row>
    <row r="909" spans="1:4" x14ac:dyDescent="0.2">
      <c r="A909" s="55">
        <v>848</v>
      </c>
      <c r="B909" s="1232">
        <f>'Expenditures 15-22'!F55</f>
        <v>2295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2295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849</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849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7315</v>
      </c>
      <c r="D925" s="14" t="str">
        <f t="shared" si="13"/>
        <v>Error?</v>
      </c>
    </row>
    <row r="926" spans="1:4" x14ac:dyDescent="0.2">
      <c r="A926" s="83">
        <v>865</v>
      </c>
      <c r="D926" s="14" t="str">
        <f t="shared" si="13"/>
        <v>OK</v>
      </c>
    </row>
    <row r="927" spans="1:4" x14ac:dyDescent="0.2">
      <c r="A927" s="55">
        <v>866</v>
      </c>
      <c r="B927" s="1232">
        <f>'Expenditures 15-22'!F72</f>
        <v>7315</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76639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202812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52620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52620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52620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6666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320564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327230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3241146</v>
      </c>
      <c r="C1093" s="14" t="s">
        <v>672</v>
      </c>
      <c r="D1093" s="14" t="str">
        <f t="shared" si="16"/>
        <v>Error?</v>
      </c>
    </row>
    <row r="1094" spans="1:4" x14ac:dyDescent="0.2">
      <c r="A1094" s="55">
        <v>1033</v>
      </c>
      <c r="B1094" s="1232">
        <f>'Expenditures 15-22'!K16</f>
        <v>85257</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239019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2980</v>
      </c>
      <c r="C1106" s="14" t="s">
        <v>672</v>
      </c>
      <c r="D1106" s="14" t="str">
        <f t="shared" si="16"/>
        <v>Error?</v>
      </c>
    </row>
    <row r="1107" spans="1:4" x14ac:dyDescent="0.2">
      <c r="A1107" s="55">
        <v>1046</v>
      </c>
      <c r="B1107" s="1232">
        <f>'Expenditures 15-22'!K15</f>
        <v>39020</v>
      </c>
      <c r="C1107" s="14" t="s">
        <v>672</v>
      </c>
      <c r="D1107" s="14" t="str">
        <f t="shared" si="16"/>
        <v>Error?</v>
      </c>
    </row>
    <row r="1108" spans="1:4" x14ac:dyDescent="0.2">
      <c r="A1108" s="55">
        <v>1047</v>
      </c>
      <c r="B1108" s="1232">
        <f>'Expenditures 15-22'!K33</f>
        <v>4358759</v>
      </c>
      <c r="C1108" s="14" t="s">
        <v>672</v>
      </c>
      <c r="D1108" s="14" t="str">
        <f t="shared" si="16"/>
        <v>Error?</v>
      </c>
    </row>
    <row r="1109" spans="1:4" x14ac:dyDescent="0.2">
      <c r="A1109" s="55">
        <v>1048</v>
      </c>
      <c r="B1109" s="1232">
        <f>'Expenditures 15-22'!K36</f>
        <v>60392</v>
      </c>
      <c r="C1109" s="14" t="s">
        <v>672</v>
      </c>
      <c r="D1109" s="14" t="str">
        <f t="shared" si="16"/>
        <v>Error?</v>
      </c>
    </row>
    <row r="1110" spans="1:4" x14ac:dyDescent="0.2">
      <c r="A1110" s="55">
        <v>1049</v>
      </c>
      <c r="B1110" s="1232">
        <f>'Expenditures 15-22'!K37</f>
        <v>23585</v>
      </c>
      <c r="C1110" s="14" t="s">
        <v>672</v>
      </c>
      <c r="D1110" s="14" t="str">
        <f t="shared" si="16"/>
        <v>Error?</v>
      </c>
    </row>
    <row r="1111" spans="1:4" x14ac:dyDescent="0.2">
      <c r="A1111" s="55">
        <v>1050</v>
      </c>
      <c r="B1111" s="1232">
        <f>'Expenditures 15-22'!K38</f>
        <v>53200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73908</v>
      </c>
      <c r="C1113" s="14" t="s">
        <v>672</v>
      </c>
      <c r="D1113" s="14" t="str">
        <f t="shared" si="16"/>
        <v>Error?</v>
      </c>
    </row>
    <row r="1114" spans="1:4" x14ac:dyDescent="0.2">
      <c r="A1114" s="55">
        <v>1053</v>
      </c>
      <c r="B1114" s="1232">
        <f>'Expenditures 15-22'!K41</f>
        <v>122174</v>
      </c>
      <c r="C1114" s="14" t="s">
        <v>672</v>
      </c>
      <c r="D1114" s="14" t="str">
        <f t="shared" si="16"/>
        <v>Error?</v>
      </c>
    </row>
    <row r="1115" spans="1:4" x14ac:dyDescent="0.2">
      <c r="A1115" s="55">
        <v>1054</v>
      </c>
      <c r="B1115" s="1232">
        <f>'Expenditures 15-22'!K42</f>
        <v>333259</v>
      </c>
      <c r="C1115" s="14" t="s">
        <v>672</v>
      </c>
      <c r="D1115" s="14" t="str">
        <f t="shared" si="16"/>
        <v>Error?</v>
      </c>
    </row>
    <row r="1116" spans="1:4" x14ac:dyDescent="0.2">
      <c r="A1116" s="55">
        <v>1055</v>
      </c>
      <c r="B1116" s="1232">
        <f>'Expenditures 15-22'!K44</f>
        <v>49342</v>
      </c>
      <c r="C1116" s="14" t="s">
        <v>672</v>
      </c>
      <c r="D1116" s="14" t="str">
        <f t="shared" si="16"/>
        <v>Error?</v>
      </c>
    </row>
    <row r="1117" spans="1:4" x14ac:dyDescent="0.2">
      <c r="A1117" s="55">
        <v>1056</v>
      </c>
      <c r="B1117" s="1232">
        <f>'Expenditures 15-22'!K45</f>
        <v>33936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83278</v>
      </c>
      <c r="C1119" s="14" t="s">
        <v>672</v>
      </c>
      <c r="D1119" s="14" t="str">
        <f t="shared" si="16"/>
        <v>Error?</v>
      </c>
    </row>
    <row r="1120" spans="1:4" x14ac:dyDescent="0.2">
      <c r="A1120" s="55">
        <v>1059</v>
      </c>
      <c r="B1120" s="1232">
        <f>'Expenditures 15-22'!K49</f>
        <v>21098</v>
      </c>
      <c r="C1120" s="14" t="s">
        <v>672</v>
      </c>
      <c r="D1120" s="14" t="str">
        <f t="shared" si="16"/>
        <v>Error?</v>
      </c>
    </row>
    <row r="1121" spans="1:4" x14ac:dyDescent="0.2">
      <c r="A1121" s="55">
        <v>1060</v>
      </c>
      <c r="B1121" s="1232">
        <f>'Expenditures 15-22'!K50</f>
        <v>309878</v>
      </c>
      <c r="C1121" s="14" t="s">
        <v>672</v>
      </c>
      <c r="D1121" s="14" t="str">
        <f t="shared" si="16"/>
        <v>Error?</v>
      </c>
    </row>
    <row r="1122" spans="1:4" x14ac:dyDescent="0.2">
      <c r="A1122" s="55">
        <v>1061</v>
      </c>
      <c r="B1122" s="1232">
        <f>'Expenditures 15-22'!K53</f>
        <v>330976</v>
      </c>
      <c r="C1122" s="14" t="s">
        <v>672</v>
      </c>
      <c r="D1122" s="14" t="str">
        <f t="shared" si="16"/>
        <v>Error?</v>
      </c>
    </row>
    <row r="1123" spans="1:4" x14ac:dyDescent="0.2">
      <c r="A1123" s="55">
        <v>1062</v>
      </c>
      <c r="B1123" s="1232">
        <f>'Expenditures 15-22'!K55</f>
        <v>266464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266464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100983</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158865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259848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29396</v>
      </c>
      <c r="C1139" s="14" t="s">
        <v>672</v>
      </c>
      <c r="D1139" s="14" t="str">
        <f t="shared" si="16"/>
        <v>Error?</v>
      </c>
    </row>
    <row r="1140" spans="1:4" x14ac:dyDescent="0.2">
      <c r="A1140" s="83">
        <v>1079</v>
      </c>
      <c r="D1140" s="14" t="str">
        <f t="shared" si="16"/>
        <v>OK</v>
      </c>
    </row>
    <row r="1141" spans="1:4" x14ac:dyDescent="0.2">
      <c r="A1141" s="55">
        <v>1080</v>
      </c>
      <c r="B1141" s="1232">
        <f>'Expenditures 15-22'!K72</f>
        <v>29396</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1303221</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412212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6074192</v>
      </c>
      <c r="C1152" s="14" t="s">
        <v>672</v>
      </c>
      <c r="D1152" s="14" t="str">
        <f t="shared" si="17"/>
        <v>Error?</v>
      </c>
    </row>
    <row r="1153" spans="1:4" x14ac:dyDescent="0.2">
      <c r="A1153" s="55">
        <v>1092</v>
      </c>
      <c r="B1153" s="1232">
        <f>'Expenditures 15-22'!K115</f>
        <v>-83976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357989</v>
      </c>
      <c r="D1221" s="14" t="str">
        <f t="shared" si="18"/>
        <v>Error?</v>
      </c>
    </row>
    <row r="1222" spans="1:4" x14ac:dyDescent="0.2">
      <c r="A1222" s="83">
        <v>1161</v>
      </c>
      <c r="D1222" s="14" t="str">
        <f t="shared" si="18"/>
        <v>OK</v>
      </c>
    </row>
    <row r="1223" spans="1:4" x14ac:dyDescent="0.2">
      <c r="A1223" s="55">
        <v>1162</v>
      </c>
      <c r="B1223" s="1232">
        <f>'Expenditures 15-22'!C127</f>
        <v>357989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357989</v>
      </c>
      <c r="C1225" s="14" t="s">
        <v>672</v>
      </c>
      <c r="D1225" s="14" t="str">
        <f t="shared" si="18"/>
        <v>Error?</v>
      </c>
    </row>
    <row r="1226" spans="1:4" x14ac:dyDescent="0.2">
      <c r="A1226" s="55">
        <v>1165</v>
      </c>
      <c r="B1226" s="1232">
        <f>'Expenditures 15-22'!C150</f>
        <v>357989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53184</v>
      </c>
      <c r="D1229" s="14" t="str">
        <f t="shared" si="18"/>
        <v>Error?</v>
      </c>
    </row>
    <row r="1230" spans="1:4" x14ac:dyDescent="0.2">
      <c r="A1230" s="83">
        <v>1169</v>
      </c>
      <c r="D1230" s="14" t="str">
        <f t="shared" si="18"/>
        <v>OK</v>
      </c>
    </row>
    <row r="1231" spans="1:4" x14ac:dyDescent="0.2">
      <c r="A1231" s="55">
        <v>1170</v>
      </c>
      <c r="B1231" s="1232">
        <f>'Expenditures 15-22'!D127</f>
        <v>53184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53184</v>
      </c>
      <c r="C1233" s="14" t="s">
        <v>672</v>
      </c>
      <c r="D1233" s="14" t="str">
        <f t="shared" si="18"/>
        <v>Error?</v>
      </c>
    </row>
    <row r="1234" spans="1:4" x14ac:dyDescent="0.2">
      <c r="A1234" s="55">
        <v>1173</v>
      </c>
      <c r="B1234" s="1232">
        <f>'Expenditures 15-22'!D150</f>
        <v>53184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86622</v>
      </c>
      <c r="D1237" s="14" t="str">
        <f t="shared" si="18"/>
        <v>Error?</v>
      </c>
    </row>
    <row r="1238" spans="1:4" x14ac:dyDescent="0.2">
      <c r="A1238" s="83">
        <v>1177</v>
      </c>
      <c r="D1238" s="14" t="str">
        <f t="shared" si="18"/>
        <v>OK</v>
      </c>
    </row>
    <row r="1239" spans="1:4" x14ac:dyDescent="0.2">
      <c r="A1239" s="55">
        <v>1178</v>
      </c>
      <c r="B1239" s="1232">
        <f>'Expenditures 15-22'!E127</f>
        <v>86622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86622</v>
      </c>
      <c r="C1241" s="14" t="s">
        <v>672</v>
      </c>
      <c r="D1241" s="14" t="str">
        <f t="shared" si="18"/>
        <v>Error?</v>
      </c>
    </row>
    <row r="1242" spans="1:4" x14ac:dyDescent="0.2">
      <c r="A1242" s="55">
        <v>1181</v>
      </c>
      <c r="B1242" s="1232">
        <f>'Expenditures 15-22'!E150</f>
        <v>86622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109893</v>
      </c>
      <c r="D1245" s="14" t="str">
        <f t="shared" si="18"/>
        <v>Error?</v>
      </c>
    </row>
    <row r="1246" spans="1:4" x14ac:dyDescent="0.2">
      <c r="A1246" s="83">
        <v>1185</v>
      </c>
      <c r="D1246" s="14" t="str">
        <f t="shared" si="18"/>
        <v>OK</v>
      </c>
    </row>
    <row r="1247" spans="1:4" x14ac:dyDescent="0.2">
      <c r="A1247" s="55">
        <v>1186</v>
      </c>
      <c r="B1247" s="1232">
        <f>'Expenditures 15-22'!F127</f>
        <v>109893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109893</v>
      </c>
      <c r="C1249" s="14" t="s">
        <v>672</v>
      </c>
      <c r="D1249" s="14" t="str">
        <f t="shared" si="18"/>
        <v>Error?</v>
      </c>
    </row>
    <row r="1250" spans="1:4" x14ac:dyDescent="0.2">
      <c r="A1250" s="55">
        <v>1189</v>
      </c>
      <c r="B1250" s="1232">
        <f>'Expenditures 15-22'!F150</f>
        <v>109893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28466</v>
      </c>
      <c r="D1252" s="14" t="str">
        <f t="shared" si="18"/>
        <v>Error?</v>
      </c>
    </row>
    <row r="1253" spans="1:4" x14ac:dyDescent="0.2">
      <c r="A1253" s="55">
        <v>1192</v>
      </c>
      <c r="B1253" s="1232">
        <f>'Expenditures 15-22'!G124</f>
        <v>20776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49242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49242</v>
      </c>
      <c r="C1258" s="14" t="s">
        <v>672</v>
      </c>
      <c r="D1258" s="14" t="str">
        <f t="shared" si="18"/>
        <v>Error?</v>
      </c>
    </row>
    <row r="1259" spans="1:4" x14ac:dyDescent="0.2">
      <c r="A1259" s="55">
        <v>1198</v>
      </c>
      <c r="B1259" s="1232">
        <f>'Expenditures 15-22'!G150</f>
        <v>49242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38101</v>
      </c>
      <c r="C1275" s="14" t="s">
        <v>672</v>
      </c>
      <c r="D1275" s="14" t="str">
        <f t="shared" si="18"/>
        <v>Error?</v>
      </c>
    </row>
    <row r="1276" spans="1:4" x14ac:dyDescent="0.2">
      <c r="A1276" s="55">
        <v>1215</v>
      </c>
      <c r="B1276" s="1232">
        <f>'Expenditures 15-22'!K124</f>
        <v>636564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674665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674665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674665</v>
      </c>
      <c r="C1288" s="14" t="s">
        <v>672</v>
      </c>
      <c r="D1288" s="14" t="str">
        <f t="shared" si="19"/>
        <v>Error?</v>
      </c>
    </row>
    <row r="1289" spans="1:4" x14ac:dyDescent="0.2">
      <c r="A1289" s="55">
        <v>1228</v>
      </c>
      <c r="B1289" s="1232">
        <f>'Expenditures 15-22'!K151</f>
        <v>-18202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62625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137625</v>
      </c>
      <c r="C1317" s="14" t="s">
        <v>672</v>
      </c>
      <c r="D1317" s="14" t="str">
        <f t="shared" si="19"/>
        <v>Error?</v>
      </c>
    </row>
    <row r="1318" spans="1:4" x14ac:dyDescent="0.2">
      <c r="A1318" s="55">
        <v>1257</v>
      </c>
      <c r="B1318" s="1232">
        <f>'Expenditures 15-22'!H168</f>
        <v>137625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62625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137625</v>
      </c>
      <c r="C1331" s="14" t="s">
        <v>672</v>
      </c>
      <c r="D1331" s="14" t="str">
        <f t="shared" si="19"/>
        <v>Error?</v>
      </c>
    </row>
    <row r="1332" spans="1:4" x14ac:dyDescent="0.2">
      <c r="A1332" s="55">
        <v>1271</v>
      </c>
      <c r="B1332" s="1232">
        <f>'Expenditures 15-22'!K168</f>
        <v>137625</v>
      </c>
      <c r="C1332" s="14" t="s">
        <v>672</v>
      </c>
      <c r="D1332" s="14" t="str">
        <f t="shared" si="19"/>
        <v>Error?</v>
      </c>
    </row>
    <row r="1333" spans="1:4" x14ac:dyDescent="0.2">
      <c r="A1333" s="55">
        <v>1272</v>
      </c>
      <c r="B1333" s="1232">
        <f>'Expenditures 15-22'!K169</f>
        <v>8010</v>
      </c>
      <c r="C1333" s="14" t="s">
        <v>672</v>
      </c>
      <c r="D1333" s="14" t="str">
        <f t="shared" si="19"/>
        <v>Error?</v>
      </c>
    </row>
    <row r="1334" spans="1:4" x14ac:dyDescent="0.2">
      <c r="A1334" s="83">
        <v>1273</v>
      </c>
      <c r="D1334" s="14" t="str">
        <f t="shared" si="19"/>
        <v>OK</v>
      </c>
    </row>
    <row r="1335" spans="1:4" x14ac:dyDescent="0.2">
      <c r="A1335" s="55">
        <v>1274</v>
      </c>
      <c r="B1335" s="1232">
        <f>'Expenditures 15-22'!C176</f>
        <v>37780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37780</v>
      </c>
      <c r="C1339" s="14" t="s">
        <v>672</v>
      </c>
      <c r="D1339" s="14" t="str">
        <f t="shared" si="19"/>
        <v>Error?</v>
      </c>
    </row>
    <row r="1340" spans="1:4" x14ac:dyDescent="0.2">
      <c r="A1340" s="55">
        <v>1279</v>
      </c>
      <c r="B1340" s="1232">
        <f>'Expenditures 15-22'!C204</f>
        <v>37780</v>
      </c>
      <c r="C1340" s="14" t="s">
        <v>672</v>
      </c>
      <c r="D1340" s="14" t="str">
        <f t="shared" si="19"/>
        <v>Error?</v>
      </c>
    </row>
    <row r="1341" spans="1:4" x14ac:dyDescent="0.2">
      <c r="A1341" s="55">
        <v>1280</v>
      </c>
      <c r="B1341" s="1232">
        <f>'Expenditures 15-22'!D176</f>
        <v>3819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3819</v>
      </c>
      <c r="C1345" s="14" t="s">
        <v>672</v>
      </c>
      <c r="D1345" s="14" t="str">
        <f t="shared" si="20"/>
        <v>Error?</v>
      </c>
    </row>
    <row r="1346" spans="1:4" x14ac:dyDescent="0.2">
      <c r="A1346" s="55">
        <v>1285</v>
      </c>
      <c r="B1346" s="1232">
        <f>'Expenditures 15-22'!D204</f>
        <v>3819</v>
      </c>
      <c r="C1346" s="14" t="s">
        <v>672</v>
      </c>
      <c r="D1346" s="14" t="str">
        <f t="shared" si="20"/>
        <v>Error?</v>
      </c>
    </row>
    <row r="1347" spans="1:4" x14ac:dyDescent="0.2">
      <c r="A1347" s="55">
        <v>1286</v>
      </c>
      <c r="B1347" s="1232">
        <f>'Expenditures 15-22'!E176</f>
        <v>77429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77429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77429</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119028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119028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119028</v>
      </c>
      <c r="C1388" s="14" t="s">
        <v>672</v>
      </c>
      <c r="D1388" s="14" t="str">
        <f t="shared" si="20"/>
        <v>Error?</v>
      </c>
    </row>
    <row r="1389" spans="1:4" x14ac:dyDescent="0.2">
      <c r="A1389" s="55">
        <v>1328</v>
      </c>
      <c r="B1389" s="1232">
        <f>'Expenditures 15-22'!K205</f>
        <v>-14177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1141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5037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500</v>
      </c>
      <c r="D1409" s="14" t="str">
        <f t="shared" si="21"/>
        <v>Error?</v>
      </c>
    </row>
    <row r="1410" spans="1:4" x14ac:dyDescent="0.2">
      <c r="A1410" s="55">
        <v>1349</v>
      </c>
      <c r="B1410" s="1232">
        <f>'Expenditures 15-22'!D223</f>
        <v>119243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9800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924</v>
      </c>
      <c r="D1415" s="14" t="str">
        <f t="shared" si="21"/>
        <v>Error?</v>
      </c>
    </row>
    <row r="1416" spans="1:4" x14ac:dyDescent="0.2">
      <c r="A1416" s="55">
        <v>1355</v>
      </c>
      <c r="B1416" s="1232">
        <f>'Expenditures 15-22'!D231</f>
        <v>2760</v>
      </c>
      <c r="D1416" s="14" t="str">
        <f t="shared" si="21"/>
        <v>Error?</v>
      </c>
    </row>
    <row r="1417" spans="1:4" x14ac:dyDescent="0.2">
      <c r="A1417" s="55">
        <v>1356</v>
      </c>
      <c r="B1417" s="1232">
        <f>'Expenditures 15-22'!D232</f>
        <v>13484</v>
      </c>
      <c r="C1417" s="14" t="s">
        <v>672</v>
      </c>
      <c r="D1417" s="14" t="str">
        <f t="shared" si="21"/>
        <v>Error?</v>
      </c>
    </row>
    <row r="1418" spans="1:4" x14ac:dyDescent="0.2">
      <c r="A1418" s="55">
        <v>1357</v>
      </c>
      <c r="B1418" s="1232">
        <f>'Expenditures 15-22'!D234</f>
        <v>987</v>
      </c>
      <c r="D1418" s="14" t="str">
        <f t="shared" si="21"/>
        <v>Error?</v>
      </c>
    </row>
    <row r="1419" spans="1:4" x14ac:dyDescent="0.2">
      <c r="A1419" s="55">
        <v>1358</v>
      </c>
      <c r="B1419" s="1232">
        <f>'Expenditures 15-22'!D235</f>
        <v>4072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5059</v>
      </c>
      <c r="C1421" s="14" t="s">
        <v>672</v>
      </c>
      <c r="D1421" s="14" t="str">
        <f t="shared" si="21"/>
        <v>Error?</v>
      </c>
    </row>
    <row r="1422" spans="1:4" x14ac:dyDescent="0.2">
      <c r="A1422" s="55">
        <v>1361</v>
      </c>
      <c r="B1422" s="1232">
        <f>'Expenditures 15-22'!D239</f>
        <v>304</v>
      </c>
      <c r="D1422" s="14" t="str">
        <f t="shared" si="21"/>
        <v>Error?</v>
      </c>
    </row>
    <row r="1423" spans="1:4" x14ac:dyDescent="0.2">
      <c r="A1423" s="55">
        <v>1362</v>
      </c>
      <c r="B1423" s="1232">
        <f>'Expenditures 15-22'!D240</f>
        <v>16660</v>
      </c>
      <c r="D1423" s="14" t="str">
        <f t="shared" si="21"/>
        <v>Error?</v>
      </c>
    </row>
    <row r="1424" spans="1:4" x14ac:dyDescent="0.2">
      <c r="A1424" s="55">
        <v>1363</v>
      </c>
      <c r="B1424" s="1232">
        <f>'Expenditures 15-22'!D251</f>
        <v>16964</v>
      </c>
      <c r="C1424" s="14" t="s">
        <v>672</v>
      </c>
      <c r="D1424" s="14" t="str">
        <f t="shared" si="21"/>
        <v>Error?</v>
      </c>
    </row>
    <row r="1425" spans="1:4" x14ac:dyDescent="0.2">
      <c r="A1425" s="55">
        <v>1364</v>
      </c>
      <c r="B1425" s="1232">
        <f>'Expenditures 15-22'!D253</f>
        <v>26637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26637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1254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70606</v>
      </c>
      <c r="D1431" s="14" t="str">
        <f t="shared" si="21"/>
        <v>Error?</v>
      </c>
    </row>
    <row r="1432" spans="1:4" x14ac:dyDescent="0.2">
      <c r="A1432" s="55">
        <v>1371</v>
      </c>
      <c r="B1432" s="1232">
        <f>'Expenditures 15-22'!D261</f>
        <v>7611</v>
      </c>
      <c r="D1432" s="14" t="str">
        <f t="shared" si="21"/>
        <v>Error?</v>
      </c>
    </row>
    <row r="1433" spans="1:4" x14ac:dyDescent="0.2">
      <c r="A1433" s="55">
        <v>1372</v>
      </c>
      <c r="B1433" s="1232">
        <f>'Expenditures 15-22'!D262</f>
        <v>2621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82092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144236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263479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1141</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5037</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500</v>
      </c>
      <c r="C1473" s="14" t="s">
        <v>672</v>
      </c>
      <c r="D1473" s="14" t="str">
        <f t="shared" si="22"/>
        <v>Error?</v>
      </c>
    </row>
    <row r="1474" spans="1:4" x14ac:dyDescent="0.2">
      <c r="A1474" s="55">
        <v>1413</v>
      </c>
      <c r="B1474" s="1232">
        <f>'Expenditures 15-22'!K223</f>
        <v>119243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9800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924</v>
      </c>
      <c r="C1479" s="14" t="s">
        <v>672</v>
      </c>
      <c r="D1479" s="14" t="str">
        <f t="shared" si="22"/>
        <v>Error?</v>
      </c>
    </row>
    <row r="1480" spans="1:4" x14ac:dyDescent="0.2">
      <c r="A1480" s="55">
        <v>1419</v>
      </c>
      <c r="B1480" s="1232">
        <f>'Expenditures 15-22'!K231</f>
        <v>2760</v>
      </c>
      <c r="C1480" s="14" t="s">
        <v>672</v>
      </c>
      <c r="D1480" s="14" t="str">
        <f t="shared" si="22"/>
        <v>Error?</v>
      </c>
    </row>
    <row r="1481" spans="1:4" x14ac:dyDescent="0.2">
      <c r="A1481" s="55">
        <v>1420</v>
      </c>
      <c r="B1481" s="1232">
        <f>'Expenditures 15-22'!K232</f>
        <v>13484</v>
      </c>
      <c r="C1481" s="14" t="s">
        <v>672</v>
      </c>
      <c r="D1481" s="14" t="str">
        <f t="shared" si="22"/>
        <v>Error?</v>
      </c>
    </row>
    <row r="1482" spans="1:4" x14ac:dyDescent="0.2">
      <c r="A1482" s="55">
        <v>1421</v>
      </c>
      <c r="B1482" s="1232">
        <f>'Expenditures 15-22'!K234</f>
        <v>987</v>
      </c>
      <c r="C1482" s="14" t="s">
        <v>672</v>
      </c>
      <c r="D1482" s="14" t="str">
        <f t="shared" si="22"/>
        <v>Error?</v>
      </c>
    </row>
    <row r="1483" spans="1:4" x14ac:dyDescent="0.2">
      <c r="A1483" s="55">
        <v>1422</v>
      </c>
      <c r="B1483" s="1232">
        <f>'Expenditures 15-22'!K235</f>
        <v>4072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5059</v>
      </c>
      <c r="C1485" s="14" t="s">
        <v>672</v>
      </c>
      <c r="D1485" s="14" t="str">
        <f t="shared" si="22"/>
        <v>Error?</v>
      </c>
    </row>
    <row r="1486" spans="1:4" x14ac:dyDescent="0.2">
      <c r="A1486" s="55">
        <v>1425</v>
      </c>
      <c r="B1486" s="1232">
        <f>'Expenditures 15-22'!K239</f>
        <v>304</v>
      </c>
      <c r="C1486" s="14" t="s">
        <v>672</v>
      </c>
      <c r="D1486" s="14" t="str">
        <f t="shared" si="22"/>
        <v>Error?</v>
      </c>
    </row>
    <row r="1487" spans="1:4" x14ac:dyDescent="0.2">
      <c r="A1487" s="55">
        <v>1426</v>
      </c>
      <c r="B1487" s="1232">
        <f>'Expenditures 15-22'!K240</f>
        <v>16660</v>
      </c>
      <c r="C1487" s="14" t="s">
        <v>672</v>
      </c>
      <c r="D1487" s="14" t="str">
        <f t="shared" si="22"/>
        <v>Error?</v>
      </c>
    </row>
    <row r="1488" spans="1:4" x14ac:dyDescent="0.2">
      <c r="A1488" s="55">
        <v>1427</v>
      </c>
      <c r="B1488" s="1232">
        <f>'Expenditures 15-22'!K251</f>
        <v>16964</v>
      </c>
      <c r="C1488" s="14" t="s">
        <v>672</v>
      </c>
      <c r="D1488" s="14" t="str">
        <f t="shared" si="22"/>
        <v>Error?</v>
      </c>
    </row>
    <row r="1489" spans="1:4" x14ac:dyDescent="0.2">
      <c r="A1489" s="55">
        <v>1428</v>
      </c>
      <c r="B1489" s="1232">
        <f>'Expenditures 15-22'!K253</f>
        <v>26637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26637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1254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70606</v>
      </c>
      <c r="C1495" s="14" t="s">
        <v>672</v>
      </c>
      <c r="D1495" s="14" t="str">
        <f t="shared" si="22"/>
        <v>Error?</v>
      </c>
    </row>
    <row r="1496" spans="1:4" x14ac:dyDescent="0.2">
      <c r="A1496" s="55">
        <v>1435</v>
      </c>
      <c r="B1496" s="1232">
        <f>'Expenditures 15-22'!K261</f>
        <v>7611</v>
      </c>
      <c r="C1496" s="14" t="s">
        <v>672</v>
      </c>
      <c r="D1496" s="14" t="str">
        <f t="shared" si="22"/>
        <v>Error?</v>
      </c>
    </row>
    <row r="1497" spans="1:4" x14ac:dyDescent="0.2">
      <c r="A1497" s="55">
        <v>1436</v>
      </c>
      <c r="B1497" s="1232">
        <f>'Expenditures 15-22'!K262</f>
        <v>2621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82092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144236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263479</v>
      </c>
      <c r="C1517" s="14" t="s">
        <v>672</v>
      </c>
      <c r="D1517" s="14" t="str">
        <f t="shared" si="22"/>
        <v>Error?</v>
      </c>
    </row>
    <row r="1518" spans="1:4" x14ac:dyDescent="0.2">
      <c r="A1518" s="55">
        <v>1457</v>
      </c>
      <c r="B1518" s="1232">
        <f>'Expenditures 15-22'!K289</f>
        <v>24021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1340675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1256699</v>
      </c>
      <c r="C1630" s="14" t="s">
        <v>672</v>
      </c>
      <c r="D1630" s="14" t="str">
        <f t="shared" si="24"/>
        <v>Error?</v>
      </c>
    </row>
    <row r="1631" spans="1:4" x14ac:dyDescent="0.2">
      <c r="A1631" s="55">
        <v>1570</v>
      </c>
      <c r="B1631" s="1232">
        <f>'Acct Summary 7-8'!D79</f>
        <v>165652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147450</v>
      </c>
      <c r="C1644" s="14" t="s">
        <v>672</v>
      </c>
      <c r="D1644" s="14" t="str">
        <f t="shared" si="24"/>
        <v>Error?</v>
      </c>
    </row>
    <row r="1645" spans="1:4" x14ac:dyDescent="0.2">
      <c r="A1645" s="55">
        <v>1584</v>
      </c>
      <c r="B1645" s="1232">
        <f>'Acct Summary 7-8'!E79</f>
        <v>73949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81959</v>
      </c>
      <c r="C1658" s="14" t="s">
        <v>672</v>
      </c>
      <c r="D1658" s="14" t="str">
        <f t="shared" si="24"/>
        <v>Error?</v>
      </c>
    </row>
    <row r="1659" spans="1:4" x14ac:dyDescent="0.2">
      <c r="A1659" s="55">
        <v>1598</v>
      </c>
      <c r="B1659" s="1232">
        <f>'Acct Summary 7-8'!F79</f>
        <v>66466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52289</v>
      </c>
      <c r="C1672" s="14" t="s">
        <v>672</v>
      </c>
      <c r="D1672" s="14" t="str">
        <f t="shared" si="25"/>
        <v>Error?</v>
      </c>
    </row>
    <row r="1673" spans="1:4" x14ac:dyDescent="0.2">
      <c r="A1673" s="55">
        <v>1612</v>
      </c>
      <c r="B1673" s="1232">
        <f>'Acct Summary 7-8'!G79</f>
        <v>134418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158439</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4170066</v>
      </c>
      <c r="C1744" s="14" t="s">
        <v>672</v>
      </c>
      <c r="D1744" s="14" t="str">
        <f t="shared" si="26"/>
        <v>Error?</v>
      </c>
    </row>
    <row r="1745" spans="1:5" x14ac:dyDescent="0.2">
      <c r="A1745" s="55">
        <v>1684</v>
      </c>
      <c r="B1745" s="1232">
        <f>'Tax Sched 24'!B5</f>
        <v>642263</v>
      </c>
      <c r="C1745" s="14" t="s">
        <v>672</v>
      </c>
      <c r="D1745" s="14" t="str">
        <f t="shared" si="26"/>
        <v>Error?</v>
      </c>
    </row>
    <row r="1746" spans="1:5" x14ac:dyDescent="0.2">
      <c r="A1746" s="55">
        <v>1685</v>
      </c>
      <c r="B1746" s="1232">
        <f>'Tax Sched 24'!B6</f>
        <v>145518</v>
      </c>
      <c r="C1746" s="14" t="s">
        <v>672</v>
      </c>
      <c r="D1746" s="14" t="str">
        <f t="shared" si="26"/>
        <v>Error?</v>
      </c>
    </row>
    <row r="1747" spans="1:5" x14ac:dyDescent="0.2">
      <c r="A1747" s="55">
        <v>1686</v>
      </c>
      <c r="B1747" s="1232">
        <f>'Tax Sched 24'!B7</f>
        <v>70779</v>
      </c>
      <c r="C1747" s="14" t="s">
        <v>672</v>
      </c>
      <c r="D1747" s="14" t="str">
        <f t="shared" si="26"/>
        <v>Error?</v>
      </c>
    </row>
    <row r="1748" spans="1:5" x14ac:dyDescent="0.2">
      <c r="A1748" s="55">
        <v>1687</v>
      </c>
      <c r="B1748" s="1232">
        <f>'Tax Sched 24'!B8</f>
        <v>113965</v>
      </c>
      <c r="C1748" s="14" t="s">
        <v>672</v>
      </c>
      <c r="D1748" s="14" t="str">
        <f t="shared" si="26"/>
        <v>Error?</v>
      </c>
    </row>
    <row r="1749" spans="1:5" x14ac:dyDescent="0.2">
      <c r="A1749" s="55">
        <v>1688</v>
      </c>
      <c r="B1749" s="1232">
        <f>'Tax Sched 24'!B10</f>
        <v>74101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89588</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55436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5535021</v>
      </c>
      <c r="C1759" s="14" t="s">
        <v>672</v>
      </c>
      <c r="D1759" s="14" t="str">
        <f t="shared" si="26"/>
        <v>Error?</v>
      </c>
    </row>
    <row r="1760" spans="1:5" x14ac:dyDescent="0.2">
      <c r="A1760" s="55">
        <v>1699</v>
      </c>
      <c r="B1760" s="1232">
        <f>'Tax Sched 24'!D4</f>
        <v>1957397</v>
      </c>
      <c r="C1760" s="14" t="s">
        <v>672</v>
      </c>
      <c r="D1760" s="14" t="str">
        <f t="shared" si="26"/>
        <v>Error?</v>
      </c>
    </row>
    <row r="1761" spans="1:5" x14ac:dyDescent="0.2">
      <c r="A1761" s="55">
        <v>1700</v>
      </c>
      <c r="B1761" s="1232">
        <f>'Tax Sched 24'!D5</f>
        <v>293894</v>
      </c>
      <c r="C1761" s="14" t="s">
        <v>672</v>
      </c>
      <c r="D1761" s="14" t="str">
        <f t="shared" si="26"/>
        <v>Error?</v>
      </c>
    </row>
    <row r="1762" spans="1:5" s="80" customFormat="1" x14ac:dyDescent="0.2">
      <c r="A1762" s="55">
        <v>1701</v>
      </c>
      <c r="B1762" s="1232">
        <f>'Tax Sched 24'!D6</f>
        <v>67917</v>
      </c>
      <c r="C1762" s="14" t="s">
        <v>672</v>
      </c>
      <c r="D1762" s="14" t="str">
        <f t="shared" si="26"/>
        <v>Error?</v>
      </c>
      <c r="E1762" s="81"/>
    </row>
    <row r="1763" spans="1:5" x14ac:dyDescent="0.2">
      <c r="A1763" s="55">
        <v>1702</v>
      </c>
      <c r="B1763" s="1232">
        <f>'Tax Sched 24'!D7</f>
        <v>28214</v>
      </c>
      <c r="C1763" s="14" t="s">
        <v>672</v>
      </c>
      <c r="D1763" s="14" t="str">
        <f t="shared" si="26"/>
        <v>Error?</v>
      </c>
    </row>
    <row r="1764" spans="1:5" x14ac:dyDescent="0.2">
      <c r="A1764" s="55">
        <v>1703</v>
      </c>
      <c r="B1764" s="1232">
        <f>'Tax Sched 24'!D8</f>
        <v>51725</v>
      </c>
      <c r="C1764" s="14" t="s">
        <v>672</v>
      </c>
      <c r="D1764" s="14" t="str">
        <f t="shared" si="26"/>
        <v>Error?</v>
      </c>
    </row>
    <row r="1765" spans="1:5" x14ac:dyDescent="0.2">
      <c r="A1765" s="55">
        <v>1704</v>
      </c>
      <c r="B1765" s="1232">
        <f>'Tax Sched 24'!D10</f>
        <v>34327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47023</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23512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2583948</v>
      </c>
      <c r="C1775" s="14" t="s">
        <v>672</v>
      </c>
      <c r="D1775" s="14" t="str">
        <f t="shared" si="26"/>
        <v>Error?</v>
      </c>
    </row>
    <row r="1776" spans="1:5" x14ac:dyDescent="0.2">
      <c r="A1776" s="55">
        <v>1715</v>
      </c>
      <c r="B1776" s="1232">
        <f>'Tax Sched 24'!C4</f>
        <v>2212669</v>
      </c>
      <c r="D1776" s="14" t="str">
        <f t="shared" si="26"/>
        <v>Error?</v>
      </c>
    </row>
    <row r="1777" spans="1:4" x14ac:dyDescent="0.2">
      <c r="A1777" s="55">
        <v>1716</v>
      </c>
      <c r="B1777" s="1232">
        <f>'Tax Sched 24'!C5</f>
        <v>348369</v>
      </c>
      <c r="D1777" s="14" t="str">
        <f t="shared" si="26"/>
        <v>Error?</v>
      </c>
    </row>
    <row r="1778" spans="1:4" x14ac:dyDescent="0.2">
      <c r="A1778" s="55">
        <v>1717</v>
      </c>
      <c r="B1778" s="1232">
        <f>'Tax Sched 24'!C6</f>
        <v>77601</v>
      </c>
      <c r="D1778" s="14" t="str">
        <f t="shared" si="26"/>
        <v>Error?</v>
      </c>
    </row>
    <row r="1779" spans="1:4" x14ac:dyDescent="0.2">
      <c r="A1779" s="55">
        <v>1718</v>
      </c>
      <c r="B1779" s="1232">
        <f>'Tax Sched 24'!C7</f>
        <v>42565</v>
      </c>
      <c r="D1779" s="14" t="str">
        <f t="shared" si="26"/>
        <v>Error?</v>
      </c>
    </row>
    <row r="1780" spans="1:4" x14ac:dyDescent="0.2">
      <c r="A1780" s="55">
        <v>1719</v>
      </c>
      <c r="B1780" s="1232">
        <f>'Tax Sched 24'!C8</f>
        <v>62240</v>
      </c>
      <c r="D1780" s="14" t="str">
        <f t="shared" si="26"/>
        <v>Error?</v>
      </c>
    </row>
    <row r="1781" spans="1:4" x14ac:dyDescent="0.2">
      <c r="A1781" s="55">
        <v>1720</v>
      </c>
      <c r="B1781" s="1232">
        <f>'Tax Sched 24'!C10</f>
        <v>39774</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42565</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31924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2951073</v>
      </c>
      <c r="C1791" s="14" t="s">
        <v>672</v>
      </c>
      <c r="D1791" s="14" t="str">
        <f t="shared" ref="D1791:D1854" si="27">IF(ISBLANK(B1791),"OK",IF(A1791-B1791=0,"OK","Error?"))</f>
        <v>Error?</v>
      </c>
    </row>
    <row r="1792" spans="1:4" x14ac:dyDescent="0.2">
      <c r="A1792" s="55">
        <v>1731</v>
      </c>
      <c r="B1792" s="1232">
        <f>'Tax Sched 24'!F4</f>
        <v>2001278</v>
      </c>
      <c r="C1792" s="14" t="s">
        <v>672</v>
      </c>
      <c r="D1792" s="14" t="str">
        <f t="shared" si="27"/>
        <v>Error?</v>
      </c>
    </row>
    <row r="1793" spans="1:4" x14ac:dyDescent="0.2">
      <c r="A1793" s="55">
        <v>1732</v>
      </c>
      <c r="B1793" s="1232">
        <f>'Tax Sched 24'!F5</f>
        <v>315085</v>
      </c>
      <c r="C1793" s="14" t="s">
        <v>672</v>
      </c>
      <c r="D1793" s="14" t="str">
        <f t="shared" si="27"/>
        <v>Error?</v>
      </c>
    </row>
    <row r="1794" spans="1:4" x14ac:dyDescent="0.2">
      <c r="A1794" s="55">
        <v>1733</v>
      </c>
      <c r="B1794" s="1232">
        <f>'Tax Sched 24'!F6</f>
        <v>70187</v>
      </c>
      <c r="C1794" s="14" t="s">
        <v>672</v>
      </c>
      <c r="D1794" s="14" t="str">
        <f t="shared" si="27"/>
        <v>Error?</v>
      </c>
    </row>
    <row r="1795" spans="1:4" x14ac:dyDescent="0.2">
      <c r="A1795" s="55">
        <v>1734</v>
      </c>
      <c r="B1795" s="1232">
        <f>'Tax Sched 24'!F7</f>
        <v>38498</v>
      </c>
      <c r="C1795" s="14" t="s">
        <v>672</v>
      </c>
      <c r="D1795" s="14" t="str">
        <f t="shared" si="27"/>
        <v>Error?</v>
      </c>
    </row>
    <row r="1796" spans="1:4" x14ac:dyDescent="0.2">
      <c r="A1796" s="55">
        <v>1735</v>
      </c>
      <c r="B1796" s="1232">
        <f>'Tax Sched 24'!F8</f>
        <v>117660</v>
      </c>
      <c r="C1796" s="14" t="s">
        <v>672</v>
      </c>
      <c r="D1796" s="14" t="str">
        <f t="shared" si="27"/>
        <v>Error?</v>
      </c>
    </row>
    <row r="1797" spans="1:4" x14ac:dyDescent="0.2">
      <c r="A1797" s="55">
        <v>1736</v>
      </c>
      <c r="B1797" s="1232">
        <f>'Tax Sched 24'!F10</f>
        <v>35973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38498</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28873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4213947</v>
      </c>
      <c r="D1808" s="14" t="str">
        <f t="shared" si="27"/>
        <v>Error?</v>
      </c>
    </row>
    <row r="1809" spans="1:4" x14ac:dyDescent="0.2">
      <c r="A1809" s="55">
        <v>1748</v>
      </c>
      <c r="B1809" s="1232">
        <f>'Tax Sched 24'!E5</f>
        <v>663454</v>
      </c>
      <c r="D1809" s="14" t="str">
        <f t="shared" si="27"/>
        <v>Error?</v>
      </c>
    </row>
    <row r="1810" spans="1:4" x14ac:dyDescent="0.2">
      <c r="A1810" s="55">
        <v>1749</v>
      </c>
      <c r="B1810" s="1232">
        <f>'Tax Sched 24'!E6</f>
        <v>147788</v>
      </c>
      <c r="D1810" s="14" t="str">
        <f t="shared" si="27"/>
        <v>Error?</v>
      </c>
    </row>
    <row r="1811" spans="1:4" x14ac:dyDescent="0.2">
      <c r="A1811" s="55">
        <v>1750</v>
      </c>
      <c r="B1811" s="1232">
        <f>'Tax Sched 24'!E7</f>
        <v>81063</v>
      </c>
      <c r="D1811" s="14" t="str">
        <f t="shared" si="27"/>
        <v>Error?</v>
      </c>
    </row>
    <row r="1812" spans="1:4" x14ac:dyDescent="0.2">
      <c r="A1812" s="55">
        <v>1751</v>
      </c>
      <c r="B1812" s="1232">
        <f>'Tax Sched 24'!E8</f>
        <v>179900</v>
      </c>
      <c r="D1812" s="14" t="str">
        <f t="shared" si="27"/>
        <v>Error?</v>
      </c>
    </row>
    <row r="1813" spans="1:4" x14ac:dyDescent="0.2">
      <c r="A1813" s="55">
        <v>1752</v>
      </c>
      <c r="B1813" s="1232">
        <f>'Tax Sched 24'!E10</f>
        <v>75747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81063</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60797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5620204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1206845</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55436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55436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55436</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49573</v>
      </c>
      <c r="D2008" s="14" t="str">
        <f t="shared" si="30"/>
        <v>Error?</v>
      </c>
    </row>
    <row r="2009" spans="1:4" x14ac:dyDescent="0.2">
      <c r="A2009" s="55">
        <v>1948</v>
      </c>
      <c r="B2009" s="1232">
        <f>'Cap Outlay Deprec 27'!C8</f>
        <v>7941805</v>
      </c>
      <c r="D2009" s="14" t="str">
        <f t="shared" si="30"/>
        <v>Error?</v>
      </c>
    </row>
    <row r="2010" spans="1:4" x14ac:dyDescent="0.2">
      <c r="A2010" s="55">
        <v>1949</v>
      </c>
      <c r="B2010" s="1232">
        <f>'Cap Outlay Deprec 27'!C10</f>
        <v>1424125</v>
      </c>
      <c r="D2010" s="14" t="str">
        <f t="shared" si="30"/>
        <v>Error?</v>
      </c>
    </row>
    <row r="2011" spans="1:4" x14ac:dyDescent="0.2">
      <c r="A2011" s="55">
        <v>1950</v>
      </c>
      <c r="B2011" s="1232">
        <f>'Cap Outlay Deprec 27'!C12</f>
        <v>1725651</v>
      </c>
      <c r="D2011" s="14" t="str">
        <f t="shared" si="30"/>
        <v>Error?</v>
      </c>
    </row>
    <row r="2012" spans="1:4" x14ac:dyDescent="0.2">
      <c r="A2012" s="55">
        <v>1951</v>
      </c>
      <c r="B2012" s="1232">
        <f>'Cap Outlay Deprec 27'!C13</f>
        <v>5702</v>
      </c>
      <c r="D2012" s="14" t="str">
        <f t="shared" si="30"/>
        <v>Error?</v>
      </c>
    </row>
    <row r="2013" spans="1:4" x14ac:dyDescent="0.2">
      <c r="A2013" s="55">
        <v>1952</v>
      </c>
      <c r="B2013" s="1232">
        <f>'Cap Outlay Deprec 27'!C16</f>
        <v>11146856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36299</v>
      </c>
      <c r="D2016" s="14" t="str">
        <f t="shared" si="30"/>
        <v>Error?</v>
      </c>
    </row>
    <row r="2017" spans="1:4" x14ac:dyDescent="0.2">
      <c r="A2017" s="55">
        <v>1956</v>
      </c>
      <c r="B2017" s="1232">
        <f>'Cap Outlay Deprec 27'!D12</f>
        <v>46504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82803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49573</v>
      </c>
      <c r="C2026" s="14" t="s">
        <v>672</v>
      </c>
      <c r="D2026" s="14" t="str">
        <f t="shared" si="30"/>
        <v>Error?</v>
      </c>
    </row>
    <row r="2027" spans="1:4" x14ac:dyDescent="0.2">
      <c r="A2027" s="55">
        <v>1966</v>
      </c>
      <c r="B2027" s="1232">
        <f>'Cap Outlay Deprec 27'!F8</f>
        <v>7941805</v>
      </c>
      <c r="C2027" s="14" t="s">
        <v>672</v>
      </c>
      <c r="D2027" s="14" t="str">
        <f t="shared" si="30"/>
        <v>Error?</v>
      </c>
    </row>
    <row r="2028" spans="1:4" x14ac:dyDescent="0.2">
      <c r="A2028" s="55">
        <v>1967</v>
      </c>
      <c r="B2028" s="1232">
        <f>'Cap Outlay Deprec 27'!F10</f>
        <v>1460424</v>
      </c>
      <c r="C2028" s="14" t="s">
        <v>672</v>
      </c>
      <c r="D2028" s="14" t="str">
        <f t="shared" si="30"/>
        <v>Error?</v>
      </c>
    </row>
    <row r="2029" spans="1:4" x14ac:dyDescent="0.2">
      <c r="A2029" s="55">
        <v>1968</v>
      </c>
      <c r="B2029" s="1232">
        <f>'Cap Outlay Deprec 27'!F12</f>
        <v>1772155</v>
      </c>
      <c r="C2029" s="14" t="s">
        <v>672</v>
      </c>
      <c r="D2029" s="14" t="str">
        <f t="shared" si="30"/>
        <v>Error?</v>
      </c>
    </row>
    <row r="2030" spans="1:4" x14ac:dyDescent="0.2">
      <c r="A2030" s="55">
        <v>1969</v>
      </c>
      <c r="B2030" s="1232">
        <f>'Cap Outlay Deprec 27'!F13</f>
        <v>5702</v>
      </c>
      <c r="C2030" s="14" t="s">
        <v>672</v>
      </c>
      <c r="D2030" s="14" t="str">
        <f t="shared" si="30"/>
        <v>Error?</v>
      </c>
    </row>
    <row r="2031" spans="1:4" x14ac:dyDescent="0.2">
      <c r="A2031" s="55">
        <v>1970</v>
      </c>
      <c r="B2031" s="1232">
        <f>'Cap Outlay Deprec 27'!F16</f>
        <v>11229659</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0</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0</v>
      </c>
      <c r="C2055" s="14" t="s">
        <v>672</v>
      </c>
      <c r="D2055" s="14" t="str">
        <f t="shared" si="31"/>
        <v>Error?</v>
      </c>
    </row>
    <row r="2056" spans="1:4" x14ac:dyDescent="0.2">
      <c r="A2056" s="55">
        <v>1995</v>
      </c>
      <c r="B2056" s="1232">
        <f>'Cap Outlay Deprec 27'!L5</f>
        <v>49573</v>
      </c>
      <c r="C2056" s="14" t="s">
        <v>672</v>
      </c>
      <c r="D2056" s="14" t="str">
        <f t="shared" si="31"/>
        <v>Error?</v>
      </c>
    </row>
    <row r="2057" spans="1:4" x14ac:dyDescent="0.2">
      <c r="A2057" s="55">
        <v>1996</v>
      </c>
      <c r="B2057" s="1232">
        <f>'Cap Outlay Deprec 27'!L8</f>
        <v>7941805</v>
      </c>
      <c r="C2057" s="14" t="s">
        <v>672</v>
      </c>
      <c r="D2057" s="14" t="str">
        <f t="shared" si="31"/>
        <v>Error?</v>
      </c>
    </row>
    <row r="2058" spans="1:4" x14ac:dyDescent="0.2">
      <c r="A2058" s="55">
        <v>1997</v>
      </c>
      <c r="B2058" s="1232">
        <f>'Cap Outlay Deprec 27'!L10</f>
        <v>1460424</v>
      </c>
      <c r="C2058" s="14" t="s">
        <v>672</v>
      </c>
      <c r="D2058" s="14" t="str">
        <f t="shared" si="31"/>
        <v>Error?</v>
      </c>
    </row>
    <row r="2059" spans="1:4" x14ac:dyDescent="0.2">
      <c r="A2059" s="55">
        <v>1998</v>
      </c>
      <c r="B2059" s="1232">
        <f>'Cap Outlay Deprec 27'!L12</f>
        <v>1772155</v>
      </c>
      <c r="C2059" s="14" t="s">
        <v>672</v>
      </c>
      <c r="D2059" s="14" t="str">
        <f t="shared" si="31"/>
        <v>Error?</v>
      </c>
    </row>
    <row r="2060" spans="1:4" x14ac:dyDescent="0.2">
      <c r="A2060" s="55">
        <v>1999</v>
      </c>
      <c r="B2060" s="1232">
        <f>'Cap Outlay Deprec 27'!L13</f>
        <v>5702</v>
      </c>
      <c r="C2060" s="14" t="s">
        <v>672</v>
      </c>
      <c r="D2060" s="14" t="str">
        <f t="shared" si="31"/>
        <v>Error?</v>
      </c>
    </row>
    <row r="2061" spans="1:4" x14ac:dyDescent="0.2">
      <c r="A2061" s="55">
        <v>2000</v>
      </c>
      <c r="B2061" s="1232">
        <f>'Cap Outlay Deprec 27'!L16</f>
        <v>11229659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77986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169634</v>
      </c>
      <c r="C2088" s="14" t="s">
        <v>672</v>
      </c>
      <c r="D2088" s="14" t="str">
        <f t="shared" si="31"/>
        <v>Error?</v>
      </c>
    </row>
    <row r="2089" spans="1:4" x14ac:dyDescent="0.2">
      <c r="A2089" s="55">
        <v>2028</v>
      </c>
      <c r="B2089" s="1232">
        <f>'Expenditures 15-22'!K92</f>
        <v>242578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4572905</v>
      </c>
      <c r="C2551" s="14" t="s">
        <v>672</v>
      </c>
      <c r="D2551" s="14" t="str">
        <f t="shared" si="38"/>
        <v>Error?</v>
      </c>
    </row>
    <row r="2552" spans="1:4" x14ac:dyDescent="0.2">
      <c r="A2552" s="83">
        <v>2491</v>
      </c>
      <c r="D2552" s="14" t="str">
        <f t="shared" si="38"/>
        <v>OK</v>
      </c>
    </row>
    <row r="2553" spans="1:4" x14ac:dyDescent="0.2">
      <c r="A2553" s="55">
        <v>2492</v>
      </c>
      <c r="B2553" s="1232">
        <f>'Acct Summary 7-8'!C6</f>
        <v>979090</v>
      </c>
      <c r="C2553" s="14" t="s">
        <v>672</v>
      </c>
      <c r="D2553" s="14" t="str">
        <f t="shared" si="38"/>
        <v>Error?</v>
      </c>
    </row>
    <row r="2554" spans="1:4" x14ac:dyDescent="0.2">
      <c r="A2554" s="55">
        <v>2493</v>
      </c>
      <c r="B2554" s="1232">
        <f>'Acct Summary 7-8'!C7</f>
        <v>438221</v>
      </c>
      <c r="C2554" s="14" t="s">
        <v>672</v>
      </c>
      <c r="D2554" s="14" t="str">
        <f t="shared" si="38"/>
        <v>Error?</v>
      </c>
    </row>
    <row r="2555" spans="1:4" x14ac:dyDescent="0.2">
      <c r="A2555" s="55">
        <v>2494</v>
      </c>
      <c r="B2555" s="1232">
        <f>'Acct Summary 7-8'!C8</f>
        <v>5990216</v>
      </c>
      <c r="C2555" s="14" t="s">
        <v>672</v>
      </c>
      <c r="D2555" s="14" t="str">
        <f t="shared" si="38"/>
        <v>Error?</v>
      </c>
    </row>
    <row r="2556" spans="1:4" x14ac:dyDescent="0.2">
      <c r="A2556" s="55">
        <v>2495</v>
      </c>
      <c r="B2556" s="1232">
        <f>'Acct Summary 7-8'!C12</f>
        <v>4358759</v>
      </c>
      <c r="C2556" s="14" t="s">
        <v>672</v>
      </c>
      <c r="D2556" s="14" t="str">
        <f t="shared" si="38"/>
        <v>Error?</v>
      </c>
    </row>
    <row r="2557" spans="1:4" x14ac:dyDescent="0.2">
      <c r="A2557" s="55">
        <v>2496</v>
      </c>
      <c r="B2557" s="1232">
        <f>'Acct Summary 7-8'!C13</f>
        <v>1303221</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412212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6074192</v>
      </c>
      <c r="C2561" s="14" t="s">
        <v>672</v>
      </c>
      <c r="D2561" s="14" t="str">
        <f t="shared" si="39"/>
        <v>Error?</v>
      </c>
    </row>
    <row r="2562" spans="1:4" x14ac:dyDescent="0.2">
      <c r="A2562" s="55">
        <v>2501</v>
      </c>
      <c r="B2562" s="1232">
        <f>'Acct Summary 7-8'!C20</f>
        <v>-83976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656463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656463</v>
      </c>
      <c r="C2568" s="14" t="s">
        <v>672</v>
      </c>
      <c r="D2568" s="14" t="str">
        <f t="shared" si="39"/>
        <v>Error?</v>
      </c>
    </row>
    <row r="2569" spans="1:4" x14ac:dyDescent="0.2">
      <c r="A2569" s="55">
        <v>2508</v>
      </c>
      <c r="B2569" s="1232">
        <f>'Acct Summary 7-8'!D13</f>
        <v>674665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674665</v>
      </c>
      <c r="C2573" s="14" t="s">
        <v>672</v>
      </c>
      <c r="D2573" s="14" t="str">
        <f t="shared" si="39"/>
        <v>Error?</v>
      </c>
    </row>
    <row r="2574" spans="1:4" x14ac:dyDescent="0.2">
      <c r="A2574" s="55">
        <v>2513</v>
      </c>
      <c r="B2574" s="1232">
        <f>'Acct Summary 7-8'!D20</f>
        <v>-18202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81520</v>
      </c>
      <c r="C2591" s="14" t="s">
        <v>672</v>
      </c>
      <c r="D2591" s="14" t="str">
        <f t="shared" si="39"/>
        <v>Error?</v>
      </c>
    </row>
    <row r="2592" spans="1:4" x14ac:dyDescent="0.2">
      <c r="A2592" s="83">
        <v>2531</v>
      </c>
      <c r="D2592" s="14" t="str">
        <f t="shared" si="39"/>
        <v>OK</v>
      </c>
    </row>
    <row r="2593" spans="1:4" x14ac:dyDescent="0.2">
      <c r="A2593" s="55">
        <v>2532</v>
      </c>
      <c r="B2593" s="1232">
        <f>'Acct Summary 7-8'!F6</f>
        <v>23331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104851</v>
      </c>
      <c r="C2595" s="14" t="s">
        <v>672</v>
      </c>
      <c r="D2595" s="14" t="str">
        <f t="shared" si="39"/>
        <v>Error?</v>
      </c>
    </row>
    <row r="2596" spans="1:4" x14ac:dyDescent="0.2">
      <c r="A2596" s="55">
        <v>2535</v>
      </c>
      <c r="B2596" s="1232">
        <f>'Acct Summary 7-8'!F13</f>
        <v>119028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119028</v>
      </c>
      <c r="C2600" s="14" t="s">
        <v>672</v>
      </c>
      <c r="D2600" s="14" t="str">
        <f t="shared" si="39"/>
        <v>Error?</v>
      </c>
    </row>
    <row r="2601" spans="1:4" x14ac:dyDescent="0.2">
      <c r="A2601" s="55">
        <v>2540</v>
      </c>
      <c r="B2601" s="1232">
        <f>'Acct Summary 7-8'!F20</f>
        <v>-14177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287500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287500</v>
      </c>
      <c r="C2606" s="14" t="s">
        <v>672</v>
      </c>
      <c r="D2606" s="14" t="str">
        <f t="shared" si="39"/>
        <v>Error?</v>
      </c>
    </row>
    <row r="2607" spans="1:4" x14ac:dyDescent="0.2">
      <c r="A2607" s="55">
        <v>2546</v>
      </c>
      <c r="B2607" s="1232">
        <f>'Acct Summary 7-8'!G12</f>
        <v>119243</v>
      </c>
      <c r="C2607" s="14" t="s">
        <v>672</v>
      </c>
      <c r="D2607" s="14" t="str">
        <f t="shared" si="39"/>
        <v>Error?</v>
      </c>
    </row>
    <row r="2608" spans="1:4" x14ac:dyDescent="0.2">
      <c r="A2608" s="55">
        <v>2547</v>
      </c>
      <c r="B2608" s="1232">
        <f>'Acct Summary 7-8'!G13</f>
        <v>144236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263479</v>
      </c>
      <c r="C2612" s="14" t="s">
        <v>672</v>
      </c>
      <c r="D2612" s="14" t="str">
        <f t="shared" si="39"/>
        <v>Error?</v>
      </c>
    </row>
    <row r="2613" spans="1:4" x14ac:dyDescent="0.2">
      <c r="A2613" s="55">
        <v>2552</v>
      </c>
      <c r="B2613" s="1232">
        <f>'Acct Summary 7-8'!G20</f>
        <v>24021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145635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145635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137625</v>
      </c>
      <c r="C2634" s="14" t="s">
        <v>672</v>
      </c>
      <c r="D2634" s="14" t="str">
        <f t="shared" si="40"/>
        <v>Error?</v>
      </c>
    </row>
    <row r="2635" spans="1:4" x14ac:dyDescent="0.2">
      <c r="A2635" s="55">
        <v>2574</v>
      </c>
      <c r="B2635" s="1232">
        <f>'Acct Summary 7-8'!E17</f>
        <v>137625</v>
      </c>
      <c r="C2635" s="14" t="s">
        <v>672</v>
      </c>
      <c r="D2635" s="14" t="str">
        <f t="shared" si="40"/>
        <v>Error?</v>
      </c>
    </row>
    <row r="2636" spans="1:4" x14ac:dyDescent="0.2">
      <c r="A2636" s="55">
        <v>2575</v>
      </c>
      <c r="B2636" s="1232">
        <f>'Acct Summary 7-8'!E20</f>
        <v>8010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91648</v>
      </c>
      <c r="C2789" s="14" t="s">
        <v>672</v>
      </c>
      <c r="D2789" s="14" t="str">
        <f t="shared" si="42"/>
        <v>Error?</v>
      </c>
    </row>
    <row r="2790" spans="1:4" x14ac:dyDescent="0.2">
      <c r="A2790" s="55">
        <v>2729</v>
      </c>
      <c r="B2790" s="1232">
        <f>'Expenditures 15-22'!E102</f>
        <v>91648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5702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3400420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53769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3400420</v>
      </c>
      <c r="D2912" s="14" t="str">
        <f t="shared" si="44"/>
        <v>Error?</v>
      </c>
    </row>
    <row r="2913" spans="1:4" x14ac:dyDescent="0.2">
      <c r="A2913" s="55">
        <v>2852</v>
      </c>
      <c r="B2913" s="1232">
        <f>'Assets-Liab 5-6'!I41</f>
        <v>3400420</v>
      </c>
      <c r="C2913" s="14" t="s">
        <v>672</v>
      </c>
      <c r="D2913" s="14" t="str">
        <f t="shared" si="44"/>
        <v>Error?</v>
      </c>
    </row>
    <row r="2914" spans="1:4" x14ac:dyDescent="0.2">
      <c r="A2914" s="55">
        <v>2853</v>
      </c>
      <c r="B2914" s="1232">
        <f>'Assets-Liab 5-6'!L33</f>
        <v>53769</v>
      </c>
      <c r="D2914" s="14" t="str">
        <f t="shared" si="44"/>
        <v>Error?</v>
      </c>
    </row>
    <row r="2915" spans="1:4" x14ac:dyDescent="0.2">
      <c r="A2915" s="83">
        <v>2854</v>
      </c>
      <c r="D2915" s="14" t="str">
        <f t="shared" si="44"/>
        <v>OK</v>
      </c>
    </row>
    <row r="2916" spans="1:4" x14ac:dyDescent="0.2">
      <c r="A2916" s="55">
        <v>2855</v>
      </c>
      <c r="B2916" s="1232">
        <f>'Assets-Liab 5-6'!L34</f>
        <v>53769</v>
      </c>
      <c r="C2916" s="14" t="s">
        <v>672</v>
      </c>
      <c r="D2916" s="14" t="str">
        <f t="shared" si="44"/>
        <v>Error?</v>
      </c>
    </row>
    <row r="2917" spans="1:4" x14ac:dyDescent="0.2">
      <c r="A2917" s="55">
        <v>2856</v>
      </c>
      <c r="B2917" s="1232">
        <f>'Assets-Liab 5-6'!L41</f>
        <v>53769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91648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46860</v>
      </c>
      <c r="D2955" s="14" t="str">
        <f t="shared" si="45"/>
        <v>Error?</v>
      </c>
    </row>
    <row r="2956" spans="1:4" x14ac:dyDescent="0.2">
      <c r="A2956" s="55">
        <v>2895</v>
      </c>
      <c r="B2956" s="1232">
        <f>'Expenditures 15-22'!H79</f>
        <v>31126</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46860</v>
      </c>
      <c r="C2973" s="14" t="s">
        <v>672</v>
      </c>
      <c r="D2973" s="14" t="str">
        <f t="shared" si="45"/>
        <v>Error?</v>
      </c>
    </row>
    <row r="2974" spans="1:4" x14ac:dyDescent="0.2">
      <c r="A2974" s="55">
        <v>2913</v>
      </c>
      <c r="B2974" s="1232">
        <f>'Expenditures 15-22'!K79</f>
        <v>122774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141151</v>
      </c>
      <c r="D3055" s="14" t="str">
        <f t="shared" si="46"/>
        <v>Error?</v>
      </c>
    </row>
    <row r="3056" spans="1:4" x14ac:dyDescent="0.2">
      <c r="A3056" s="55">
        <v>2995</v>
      </c>
      <c r="B3056" s="1232">
        <f>'Expenditures 15-22'!D10</f>
        <v>17366</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84</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158601</v>
      </c>
      <c r="C3062" s="14" t="s">
        <v>672</v>
      </c>
      <c r="D3062" s="14" t="str">
        <f t="shared" si="46"/>
        <v>Error?</v>
      </c>
    </row>
    <row r="3063" spans="1:4" x14ac:dyDescent="0.2">
      <c r="A3063" s="83">
        <v>3002</v>
      </c>
      <c r="D3063" s="14" t="str">
        <f t="shared" si="46"/>
        <v>OK</v>
      </c>
    </row>
    <row r="3064" spans="1:4" x14ac:dyDescent="0.2">
      <c r="A3064" s="55">
        <v>3003</v>
      </c>
      <c r="B3064" s="1232">
        <f>'Expenditures 15-22'!D213</f>
        <v>5355</v>
      </c>
      <c r="D3064" s="14" t="str">
        <f t="shared" si="46"/>
        <v>Error?</v>
      </c>
    </row>
    <row r="3065" spans="1:4" x14ac:dyDescent="0.2">
      <c r="A3065" s="55">
        <v>3004</v>
      </c>
      <c r="B3065" s="1232">
        <f>'Expenditures 15-22'!K213</f>
        <v>5355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84630</v>
      </c>
      <c r="C3225" s="14" t="s">
        <v>672</v>
      </c>
      <c r="D3225" s="14" t="str">
        <f t="shared" si="49"/>
        <v>Error?</v>
      </c>
    </row>
    <row r="3226" spans="1:4" x14ac:dyDescent="0.2">
      <c r="A3226" s="55">
        <v>3165</v>
      </c>
      <c r="B3226" s="1232">
        <f>'Acct Summary 7-8'!I8</f>
        <v>84630</v>
      </c>
      <c r="C3226" s="14" t="s">
        <v>672</v>
      </c>
      <c r="D3226" s="14" t="str">
        <f t="shared" si="49"/>
        <v>Error?</v>
      </c>
    </row>
    <row r="3227" spans="1:4" x14ac:dyDescent="0.2">
      <c r="A3227" s="55">
        <v>3166</v>
      </c>
      <c r="B3227" s="1232">
        <f>'Acct Summary 7-8'!I20</f>
        <v>84630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-83976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-18202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-14177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24021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8010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84630</v>
      </c>
      <c r="C3320" s="14" t="s">
        <v>672</v>
      </c>
      <c r="D3320" s="14" t="str">
        <f t="shared" si="50"/>
        <v>Error?</v>
      </c>
    </row>
    <row r="3321" spans="1:4" x14ac:dyDescent="0.2">
      <c r="A3321" s="55">
        <v>3260</v>
      </c>
      <c r="B3321" s="1232">
        <f>'Acct Summary 7-8'!I79</f>
        <v>3315790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3400420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326633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41232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1480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369345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82407</v>
      </c>
      <c r="D3387" s="14" t="str">
        <f t="shared" si="51"/>
        <v>Error?</v>
      </c>
    </row>
    <row r="3388" spans="1:4" x14ac:dyDescent="0.2">
      <c r="A3388" s="55">
        <v>3327</v>
      </c>
      <c r="B3388" s="1232">
        <f>'Expenditures 15-22'!D211</f>
        <v>15217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82407</v>
      </c>
      <c r="C3390" s="14" t="s">
        <v>672</v>
      </c>
      <c r="D3390" s="14" t="str">
        <f t="shared" si="51"/>
        <v>Error?</v>
      </c>
    </row>
    <row r="3391" spans="1:4" x14ac:dyDescent="0.2">
      <c r="A3391" s="55">
        <v>3330</v>
      </c>
      <c r="B3391" s="1232">
        <f>'Expenditures 15-22'!K211</f>
        <v>15217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1256699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147450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81959</v>
      </c>
      <c r="D3417" s="14" t="str">
        <f t="shared" si="52"/>
        <v>Error?</v>
      </c>
    </row>
    <row r="3418" spans="1:4" x14ac:dyDescent="0.2">
      <c r="A3418" s="83">
        <v>3357</v>
      </c>
      <c r="D3418" s="14" t="str">
        <f t="shared" si="52"/>
        <v>OK</v>
      </c>
    </row>
    <row r="3419" spans="1:4" x14ac:dyDescent="0.2">
      <c r="A3419" s="55">
        <v>3358</v>
      </c>
      <c r="B3419" s="1232">
        <f>'Assets-Liab 5-6'!F4</f>
        <v>52289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158439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3400420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53769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173305</v>
      </c>
      <c r="C3446" s="14" t="s">
        <v>672</v>
      </c>
      <c r="D3446" s="14" t="str">
        <f t="shared" si="52"/>
        <v>Error?</v>
      </c>
    </row>
    <row r="3447" spans="1:4" x14ac:dyDescent="0.2">
      <c r="A3447" s="55">
        <v>3386</v>
      </c>
      <c r="B3447" s="1232">
        <f>'Tax Sched 24'!D16</f>
        <v>79939</v>
      </c>
      <c r="C3447" s="14" t="s">
        <v>672</v>
      </c>
      <c r="D3447" s="14" t="str">
        <f t="shared" si="52"/>
        <v>Error?</v>
      </c>
    </row>
    <row r="3448" spans="1:4" x14ac:dyDescent="0.2">
      <c r="A3448" s="55">
        <v>3387</v>
      </c>
      <c r="B3448" s="1232">
        <f>'Tax Sched 24'!C16</f>
        <v>93366</v>
      </c>
      <c r="D3448" s="14" t="str">
        <f t="shared" si="52"/>
        <v>Error?</v>
      </c>
    </row>
    <row r="3449" spans="1:4" x14ac:dyDescent="0.2">
      <c r="A3449" s="55">
        <v>3388</v>
      </c>
      <c r="B3449" s="1232">
        <f>'Tax Sched 24'!F16</f>
        <v>23079</v>
      </c>
      <c r="C3449" s="14" t="s">
        <v>672</v>
      </c>
      <c r="D3449" s="14" t="str">
        <f t="shared" si="52"/>
        <v>Error?</v>
      </c>
    </row>
    <row r="3450" spans="1:4" x14ac:dyDescent="0.2">
      <c r="A3450" s="55">
        <v>3389</v>
      </c>
      <c r="B3450" s="1232">
        <f>'Tax Sched 24'!E16</f>
        <v>116445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52708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52708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52708</v>
      </c>
      <c r="D3567" s="14" t="str">
        <f t="shared" si="54"/>
        <v>Error?</v>
      </c>
    </row>
    <row r="3568" spans="1:4" x14ac:dyDescent="0.2">
      <c r="A3568" s="55">
        <v>3507</v>
      </c>
      <c r="B3568" s="1232">
        <f>'Assets-Liab 5-6'!K41</f>
        <v>52708</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52708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52708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1415760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7405976</v>
      </c>
      <c r="C4122" s="14" t="s">
        <v>672</v>
      </c>
      <c r="D4122" s="14" t="str">
        <f t="shared" si="63"/>
        <v>Error?</v>
      </c>
    </row>
    <row r="4123" spans="1:4" x14ac:dyDescent="0.2">
      <c r="A4123" s="55">
        <v>4062</v>
      </c>
      <c r="B4123" s="1232">
        <f>'Acct Summary 7-8'!D10</f>
        <v>656463</v>
      </c>
      <c r="C4123" s="14" t="s">
        <v>672</v>
      </c>
      <c r="D4123" s="14" t="str">
        <f t="shared" si="63"/>
        <v>Error?</v>
      </c>
    </row>
    <row r="4124" spans="1:4" x14ac:dyDescent="0.2">
      <c r="A4124" s="55">
        <v>4063</v>
      </c>
      <c r="B4124" s="1232">
        <f>'Acct Summary 7-8'!E10</f>
        <v>145635</v>
      </c>
      <c r="C4124" s="14" t="s">
        <v>672</v>
      </c>
      <c r="D4124" s="14" t="str">
        <f t="shared" si="63"/>
        <v>Error?</v>
      </c>
    </row>
    <row r="4125" spans="1:4" x14ac:dyDescent="0.2">
      <c r="A4125" s="55">
        <v>4064</v>
      </c>
      <c r="B4125" s="1232">
        <f>'Acct Summary 7-8'!F10</f>
        <v>104851</v>
      </c>
      <c r="C4125" s="14" t="s">
        <v>672</v>
      </c>
      <c r="D4125" s="14" t="str">
        <f t="shared" si="63"/>
        <v>Error?</v>
      </c>
    </row>
    <row r="4126" spans="1:4" x14ac:dyDescent="0.2">
      <c r="A4126" s="55">
        <v>4065</v>
      </c>
      <c r="B4126" s="1232">
        <f>'Acct Summary 7-8'!G10</f>
        <v>287500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84630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1415760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7489952</v>
      </c>
      <c r="C4136" s="14" t="s">
        <v>672</v>
      </c>
      <c r="D4136" s="14" t="str">
        <f t="shared" si="63"/>
        <v>Error?</v>
      </c>
    </row>
    <row r="4137" spans="1:4" x14ac:dyDescent="0.2">
      <c r="A4137" s="55">
        <v>4076</v>
      </c>
      <c r="B4137" s="1232">
        <f>'Acct Summary 7-8'!D19</f>
        <v>674665</v>
      </c>
      <c r="C4137" s="14" t="s">
        <v>672</v>
      </c>
      <c r="D4137" s="14" t="str">
        <f t="shared" si="63"/>
        <v>Error?</v>
      </c>
    </row>
    <row r="4138" spans="1:4" x14ac:dyDescent="0.2">
      <c r="A4138" s="55">
        <v>4077</v>
      </c>
      <c r="B4138" s="1232">
        <f>'Acct Summary 7-8'!E19</f>
        <v>137625</v>
      </c>
      <c r="C4138" s="14" t="s">
        <v>672</v>
      </c>
      <c r="D4138" s="14" t="str">
        <f t="shared" si="63"/>
        <v>Error?</v>
      </c>
    </row>
    <row r="4139" spans="1:4" x14ac:dyDescent="0.2">
      <c r="A4139" s="55">
        <v>4078</v>
      </c>
      <c r="B4139" s="1232">
        <f>'Acct Summary 7-8'!F19</f>
        <v>119028</v>
      </c>
      <c r="C4139" s="14" t="s">
        <v>672</v>
      </c>
      <c r="D4139" s="14" t="str">
        <f t="shared" si="63"/>
        <v>Error?</v>
      </c>
    </row>
    <row r="4140" spans="1:4" x14ac:dyDescent="0.2">
      <c r="A4140" s="55">
        <v>4079</v>
      </c>
      <c r="B4140" s="1232">
        <f>'Acct Summary 7-8'!G19</f>
        <v>263479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1131845</v>
      </c>
      <c r="C4171" s="14" t="s">
        <v>672</v>
      </c>
      <c r="D4171" s="14" t="str">
        <f t="shared" si="64"/>
        <v>Error?</v>
      </c>
    </row>
    <row r="4172" spans="1:4" x14ac:dyDescent="0.2">
      <c r="A4172" s="55">
        <v>4111</v>
      </c>
      <c r="B4172" s="1232">
        <f>'Short-Term Long-Term Debt 25'!J49</f>
        <v>1049886</v>
      </c>
      <c r="C4172" s="14" t="s">
        <v>672</v>
      </c>
      <c r="D4172" s="14" t="str">
        <f t="shared" si="64"/>
        <v>Error?</v>
      </c>
    </row>
    <row r="4173" spans="1:4" x14ac:dyDescent="0.2">
      <c r="A4173" s="55">
        <v>4112</v>
      </c>
      <c r="B4173" s="1232">
        <f>'Short-Term Long-Term Debt 25'!H49</f>
        <v>75000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108.3</v>
      </c>
      <c r="C4265" s="14" t="s">
        <v>672</v>
      </c>
      <c r="D4265" s="14" t="str">
        <f t="shared" si="65"/>
        <v>Error?</v>
      </c>
      <c r="E4265" s="811"/>
    </row>
    <row r="4266" spans="1:5" x14ac:dyDescent="0.2">
      <c r="A4266" s="91">
        <v>4205</v>
      </c>
      <c r="B4266" s="1232">
        <f>('FP Info 3'!F10)*100000</f>
        <v>399.40000000000003</v>
      </c>
      <c r="C4266" s="14" t="s">
        <v>672</v>
      </c>
      <c r="D4266" s="14" t="str">
        <f t="shared" si="65"/>
        <v>Error?</v>
      </c>
      <c r="E4266" s="811"/>
    </row>
    <row r="4267" spans="1:5" x14ac:dyDescent="0.2">
      <c r="A4267" s="91">
        <v>4206</v>
      </c>
      <c r="B4267" s="1232">
        <f>('FP Info 3'!H10)*100000</f>
        <v>48.8</v>
      </c>
      <c r="C4267" s="14" t="s">
        <v>672</v>
      </c>
      <c r="D4267" s="14" t="str">
        <f t="shared" si="65"/>
        <v>Error?</v>
      </c>
      <c r="E4267" s="811"/>
    </row>
    <row r="4268" spans="1:5" x14ac:dyDescent="0.2">
      <c r="A4268" s="91">
        <v>4207</v>
      </c>
      <c r="B4268" s="1232">
        <f>('FP Info 3'!J10)*100000</f>
        <v>557</v>
      </c>
      <c r="C4268" s="14" t="s">
        <v>672</v>
      </c>
      <c r="D4268" s="14" t="str">
        <f t="shared" si="65"/>
        <v>Error?</v>
      </c>
    </row>
    <row r="4269" spans="1:5" x14ac:dyDescent="0.2">
      <c r="A4269" s="91">
        <v>4208</v>
      </c>
      <c r="B4269" s="1232">
        <f>'FP Info 3'!J16</f>
        <v>4856858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35671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19628</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8573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45.6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166112708</v>
      </c>
      <c r="D4995" s="14" t="str">
        <f t="shared" si="77"/>
        <v>Error?</v>
      </c>
    </row>
    <row r="4996" spans="1:4" x14ac:dyDescent="0.2">
      <c r="A4996" s="91">
        <v>4935</v>
      </c>
      <c r="B4996" s="1232">
        <f>'FP Info 3'!H31</f>
        <v>11461776.852000002</v>
      </c>
      <c r="D4996" s="14" t="str">
        <f t="shared" si="77"/>
        <v>Error?</v>
      </c>
    </row>
    <row r="4997" spans="1:4" x14ac:dyDescent="0.2">
      <c r="A4997" s="91">
        <v>4936</v>
      </c>
      <c r="B4997" s="1232">
        <f>'FP Info 3'!H37</f>
        <v>1131845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4170066</v>
      </c>
      <c r="D5061" s="14" t="str">
        <f t="shared" si="78"/>
        <v>Error?</v>
      </c>
    </row>
    <row r="5062" spans="1:4" x14ac:dyDescent="0.2">
      <c r="A5062" s="83">
        <v>5001</v>
      </c>
      <c r="D5062" s="14" t="str">
        <f t="shared" si="78"/>
        <v>OK</v>
      </c>
    </row>
    <row r="5063" spans="1:4" x14ac:dyDescent="0.2">
      <c r="A5063" s="55">
        <v>5002</v>
      </c>
      <c r="B5063" s="1232">
        <f>'Revenues 9-14'!C7</f>
        <v>55436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4225502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71305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71305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2845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2845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37719</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11037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11037</v>
      </c>
      <c r="C5102" s="14" t="s">
        <v>672</v>
      </c>
      <c r="D5102" s="14" t="str">
        <f t="shared" si="78"/>
        <v>Error?</v>
      </c>
    </row>
    <row r="5103" spans="1:4" x14ac:dyDescent="0.2">
      <c r="A5103" s="55">
        <v>5042</v>
      </c>
      <c r="B5103" s="1232">
        <f>'Revenues 9-14'!C84</f>
        <v>93148</v>
      </c>
      <c r="D5103" s="14" t="str">
        <f t="shared" si="78"/>
        <v>Error?</v>
      </c>
    </row>
    <row r="5104" spans="1:4" x14ac:dyDescent="0.2">
      <c r="A5104" s="55">
        <v>5043</v>
      </c>
      <c r="B5104" s="1232">
        <f>'Revenues 9-14'!C85</f>
        <v>6070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99218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44000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81279</v>
      </c>
      <c r="D5119" s="14" t="str">
        <f t="shared" ref="D5119:D5182" si="79">IF(ISBLANK(B5119),"OK",IF(A5119-B5119=0,"OK","Error?"))</f>
        <v>Error?</v>
      </c>
    </row>
    <row r="5120" spans="1:4" x14ac:dyDescent="0.2">
      <c r="A5120" s="55">
        <v>5059</v>
      </c>
      <c r="B5120" s="1232">
        <f>'Revenues 9-14'!C108</f>
        <v>125279</v>
      </c>
      <c r="C5120" s="14" t="s">
        <v>672</v>
      </c>
      <c r="D5120" s="14" t="str">
        <f t="shared" si="79"/>
        <v>Error?</v>
      </c>
    </row>
    <row r="5121" spans="1:4" x14ac:dyDescent="0.2">
      <c r="A5121" s="55">
        <v>5060</v>
      </c>
      <c r="B5121" s="1232">
        <f>'Revenues 9-14'!C109</f>
        <v>4572905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582964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582964</v>
      </c>
      <c r="C5132" s="14" t="s">
        <v>672</v>
      </c>
      <c r="D5132" s="14" t="str">
        <f t="shared" si="79"/>
        <v>Error?</v>
      </c>
    </row>
    <row r="5133" spans="1:4" x14ac:dyDescent="0.2">
      <c r="A5133" s="55">
        <v>5072</v>
      </c>
      <c r="B5133" s="1232">
        <f>'Revenues 9-14'!C124</f>
        <v>3973</v>
      </c>
      <c r="D5133" s="14" t="str">
        <f t="shared" si="79"/>
        <v>Error?</v>
      </c>
    </row>
    <row r="5134" spans="1:4" x14ac:dyDescent="0.2">
      <c r="A5134" s="55">
        <v>5073</v>
      </c>
      <c r="B5134" s="1232">
        <f>'Revenues 9-14'!C125</f>
        <v>78193</v>
      </c>
      <c r="D5134" s="14" t="str">
        <f t="shared" si="79"/>
        <v>Error?</v>
      </c>
    </row>
    <row r="5135" spans="1:4" x14ac:dyDescent="0.2">
      <c r="A5135" s="55">
        <v>5074</v>
      </c>
      <c r="B5135" s="1232">
        <f>'Revenues 9-14'!C126</f>
        <v>77251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159417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32880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32880</v>
      </c>
      <c r="C5165" s="14" t="s">
        <v>672</v>
      </c>
      <c r="D5165" s="14" t="str">
        <f t="shared" si="79"/>
        <v>Error?</v>
      </c>
    </row>
    <row r="5166" spans="1:4" x14ac:dyDescent="0.2">
      <c r="A5166" s="83">
        <v>5105</v>
      </c>
      <c r="D5166" s="14" t="str">
        <f t="shared" si="79"/>
        <v>OK</v>
      </c>
    </row>
    <row r="5167" spans="1:4" x14ac:dyDescent="0.2">
      <c r="A5167" s="55">
        <v>5106</v>
      </c>
      <c r="B5167" s="1232">
        <f>'Revenues 9-14'!C145</f>
        <v>759</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203070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396126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979090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88086</v>
      </c>
      <c r="D5239" s="14" t="str">
        <f t="shared" si="80"/>
        <v>Error?</v>
      </c>
    </row>
    <row r="5240" spans="1:4" x14ac:dyDescent="0.2">
      <c r="A5240" s="55">
        <v>5179</v>
      </c>
      <c r="B5240" s="1232">
        <f>'Revenues 9-14'!C195</f>
        <v>1320</v>
      </c>
      <c r="D5240" s="14" t="str">
        <f t="shared" si="80"/>
        <v>Error?</v>
      </c>
    </row>
    <row r="5241" spans="1:4" x14ac:dyDescent="0.2">
      <c r="A5241" s="55">
        <v>5180</v>
      </c>
      <c r="B5241" s="1232">
        <f>'Revenues 9-14'!C196</f>
        <v>10737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100143</v>
      </c>
      <c r="C5246" s="14" t="s">
        <v>672</v>
      </c>
      <c r="D5246" s="14" t="str">
        <f t="shared" si="80"/>
        <v>Error?</v>
      </c>
    </row>
    <row r="5247" spans="1:4" x14ac:dyDescent="0.2">
      <c r="A5247" s="55">
        <v>5186</v>
      </c>
      <c r="B5247" s="1232">
        <f>'Revenues 9-14'!C203</f>
        <v>202771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202771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70654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70654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438221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438221</v>
      </c>
      <c r="C5326" s="14" t="s">
        <v>672</v>
      </c>
      <c r="D5326" s="14" t="str">
        <f t="shared" si="82"/>
        <v>Error?</v>
      </c>
    </row>
    <row r="5327" spans="1:4" x14ac:dyDescent="0.2">
      <c r="A5327" s="55">
        <v>5266</v>
      </c>
      <c r="B5327" s="1232">
        <f>'Revenues 9-14'!C275</f>
        <v>5990216</v>
      </c>
      <c r="C5327" s="14" t="s">
        <v>672</v>
      </c>
      <c r="D5327" s="14" t="str">
        <f t="shared" si="82"/>
        <v>Error?</v>
      </c>
    </row>
    <row r="5328" spans="1:4" x14ac:dyDescent="0.2">
      <c r="A5328" s="55">
        <v>5267</v>
      </c>
      <c r="B5328" s="1232">
        <f>'Revenues 9-14'!D5</f>
        <v>642263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642263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99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99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14101</v>
      </c>
      <c r="D5354" s="14" t="str">
        <f t="shared" si="82"/>
        <v>Error?</v>
      </c>
    </row>
    <row r="5355" spans="1:4" x14ac:dyDescent="0.2">
      <c r="A5355" s="55">
        <v>5294</v>
      </c>
      <c r="B5355" s="1232">
        <f>'Revenues 9-14'!D108</f>
        <v>14101</v>
      </c>
      <c r="C5355" s="14" t="s">
        <v>672</v>
      </c>
      <c r="D5355" s="14" t="str">
        <f t="shared" si="82"/>
        <v>Error?</v>
      </c>
    </row>
    <row r="5356" spans="1:4" x14ac:dyDescent="0.2">
      <c r="A5356" s="55">
        <v>5295</v>
      </c>
      <c r="B5356" s="1232">
        <f>'Revenues 9-14'!D109</f>
        <v>656463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656463</v>
      </c>
      <c r="C5508" s="14" t="s">
        <v>672</v>
      </c>
      <c r="D5508" s="14" t="str">
        <f t="shared" si="85"/>
        <v>Error?</v>
      </c>
    </row>
    <row r="5509" spans="1:4" x14ac:dyDescent="0.2">
      <c r="A5509" s="55">
        <v>5448</v>
      </c>
      <c r="B5509" s="1232">
        <f>'Revenues 9-14'!E5</f>
        <v>145518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145518</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117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117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145635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145635</v>
      </c>
      <c r="C5552" s="14" t="s">
        <v>672</v>
      </c>
      <c r="D5552" s="14" t="str">
        <f t="shared" si="85"/>
        <v>Error?</v>
      </c>
    </row>
    <row r="5553" spans="1:4" x14ac:dyDescent="0.2">
      <c r="A5553" s="55">
        <v>5492</v>
      </c>
      <c r="B5553" s="1232">
        <f>'Revenues 9-14'!F5</f>
        <v>70779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70779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121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121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10620</v>
      </c>
      <c r="D5586" s="14" t="str">
        <f t="shared" si="86"/>
        <v>Error?</v>
      </c>
    </row>
    <row r="5587" spans="1:4" x14ac:dyDescent="0.2">
      <c r="A5587" s="55">
        <v>5526</v>
      </c>
      <c r="B5587" s="1232">
        <f>'Revenues 9-14'!F108</f>
        <v>10620</v>
      </c>
      <c r="C5587" s="14" t="s">
        <v>672</v>
      </c>
      <c r="D5587" s="14" t="str">
        <f t="shared" si="86"/>
        <v>Error?</v>
      </c>
    </row>
    <row r="5588" spans="1:4" x14ac:dyDescent="0.2">
      <c r="A5588" s="55">
        <v>5527</v>
      </c>
      <c r="B5588" s="1232">
        <f>'Revenues 9-14'!F109</f>
        <v>81520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71</v>
      </c>
      <c r="D5615" s="14" t="str">
        <f t="shared" si="86"/>
        <v>Error?</v>
      </c>
    </row>
    <row r="5616" spans="1:4" x14ac:dyDescent="0.2">
      <c r="A5616" s="83">
        <v>5555</v>
      </c>
      <c r="D5616" s="14" t="str">
        <f t="shared" si="86"/>
        <v>OK</v>
      </c>
    </row>
    <row r="5617" spans="1:4" x14ac:dyDescent="0.2">
      <c r="A5617" s="55">
        <v>5556</v>
      </c>
      <c r="B5617" s="1232">
        <f>'Revenues 9-14'!F152</f>
        <v>23260</v>
      </c>
      <c r="D5617" s="14" t="str">
        <f t="shared" si="86"/>
        <v>Error?</v>
      </c>
    </row>
    <row r="5618" spans="1:4" x14ac:dyDescent="0.2">
      <c r="A5618" s="55">
        <v>5557</v>
      </c>
      <c r="B5618" s="1232">
        <f>'Revenues 9-14'!F154</f>
        <v>23331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23331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23331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104851</v>
      </c>
      <c r="C5720" s="14" t="s">
        <v>672</v>
      </c>
      <c r="D5720" s="14" t="str">
        <f t="shared" si="88"/>
        <v>Error?</v>
      </c>
    </row>
    <row r="5721" spans="1:4" x14ac:dyDescent="0.2">
      <c r="A5721" s="55">
        <v>5660</v>
      </c>
      <c r="B5721" s="1232">
        <f>'Revenues 9-14'!G5</f>
        <v>113965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173305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287270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230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230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287500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74101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74101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10529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10529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84630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287500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84630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37719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14281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586.53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114429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114429</v>
      </c>
      <c r="D6215" s="14" t="str">
        <f t="shared" si="96"/>
        <v>Error?</v>
      </c>
      <c r="E6215" s="14" t="s">
        <v>209</v>
      </c>
    </row>
    <row r="6216" spans="1:5" x14ac:dyDescent="0.2">
      <c r="A6216">
        <v>6155</v>
      </c>
      <c r="B6216" s="1232">
        <f>'Assets-Liab 5-6'!J41</f>
        <v>114429</v>
      </c>
      <c r="D6216" s="14" t="str">
        <f t="shared" si="96"/>
        <v>Error?</v>
      </c>
      <c r="E6216" s="14" t="s">
        <v>209</v>
      </c>
    </row>
    <row r="6217" spans="1:5" x14ac:dyDescent="0.2">
      <c r="A6217">
        <v>6156</v>
      </c>
      <c r="B6217" s="1232">
        <f>'Assets-Liab 5-6'!J4</f>
        <v>114429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89717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89717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89717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78791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78791</v>
      </c>
      <c r="D6229" s="14" t="str">
        <f t="shared" si="96"/>
        <v>Error?</v>
      </c>
      <c r="E6229" s="14" t="s">
        <v>209</v>
      </c>
    </row>
    <row r="6230" spans="1:5" x14ac:dyDescent="0.2">
      <c r="A6230">
        <v>6169</v>
      </c>
      <c r="B6230" s="1232">
        <f>'Acct Summary 7-8'!J20</f>
        <v>10926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10926</v>
      </c>
      <c r="D6263" s="14" t="str">
        <f t="shared" si="96"/>
        <v>Error?</v>
      </c>
      <c r="E6263" s="14" t="s">
        <v>209</v>
      </c>
    </row>
    <row r="6264" spans="1:5" x14ac:dyDescent="0.2">
      <c r="A6264">
        <v>6203</v>
      </c>
      <c r="B6264" s="1232">
        <f>'Acct Summary 7-8'!J79</f>
        <v>103503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114429</v>
      </c>
      <c r="D6266" s="14" t="str">
        <f t="shared" si="96"/>
        <v>Error?</v>
      </c>
      <c r="E6266" s="14" t="s">
        <v>209</v>
      </c>
    </row>
    <row r="6267" spans="1:5" x14ac:dyDescent="0.2">
      <c r="A6267">
        <v>6206</v>
      </c>
      <c r="B6267" s="1232">
        <f>'Acct Summary 7-8'!C82</f>
        <v>-83976</v>
      </c>
      <c r="D6267" s="14" t="str">
        <f t="shared" si="96"/>
        <v>Error?</v>
      </c>
      <c r="E6267" s="14" t="s">
        <v>209</v>
      </c>
    </row>
    <row r="6268" spans="1:5" x14ac:dyDescent="0.2">
      <c r="A6268">
        <v>6207</v>
      </c>
      <c r="B6268" s="1232">
        <f>'Acct Summary 7-8'!D82</f>
        <v>-18202</v>
      </c>
      <c r="D6268" s="14" t="str">
        <f t="shared" si="96"/>
        <v>Error?</v>
      </c>
      <c r="E6268" s="14" t="s">
        <v>209</v>
      </c>
    </row>
    <row r="6269" spans="1:5" x14ac:dyDescent="0.2">
      <c r="A6269">
        <v>6208</v>
      </c>
      <c r="B6269" s="1232">
        <f>'Acct Summary 7-8'!E82</f>
        <v>8010</v>
      </c>
      <c r="D6269" s="14" t="str">
        <f t="shared" si="96"/>
        <v>Error?</v>
      </c>
      <c r="E6269" s="14" t="s">
        <v>209</v>
      </c>
    </row>
    <row r="6270" spans="1:5" x14ac:dyDescent="0.2">
      <c r="A6270">
        <v>6209</v>
      </c>
      <c r="B6270" s="1232">
        <f>'Acct Summary 7-8'!F82</f>
        <v>-14177</v>
      </c>
      <c r="D6270" s="14" t="str">
        <f t="shared" si="96"/>
        <v>Error?</v>
      </c>
      <c r="E6270" s="14" t="s">
        <v>209</v>
      </c>
    </row>
    <row r="6271" spans="1:5" x14ac:dyDescent="0.2">
      <c r="A6271">
        <v>6210</v>
      </c>
      <c r="B6271" s="1232">
        <f>'Acct Summary 7-8'!G82</f>
        <v>24021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84630</v>
      </c>
      <c r="D6273" s="14" t="str">
        <f t="shared" si="97"/>
        <v>Error?</v>
      </c>
      <c r="E6273" s="14" t="s">
        <v>209</v>
      </c>
    </row>
    <row r="6274" spans="1:5" x14ac:dyDescent="0.2">
      <c r="A6274">
        <v>6213</v>
      </c>
      <c r="B6274" s="1232">
        <f>'Acct Summary 7-8'!J82</f>
        <v>10926</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-6.6822683872590022E-2</v>
      </c>
      <c r="D6276" s="14" t="str">
        <f t="shared" si="97"/>
        <v>Error?</v>
      </c>
      <c r="E6276" s="14" t="s">
        <v>209</v>
      </c>
    </row>
    <row r="6277" spans="1:5" x14ac:dyDescent="0.2">
      <c r="A6277">
        <v>6216</v>
      </c>
      <c r="B6277" s="1232">
        <f>'Acct Summary 7-8'!D83</f>
        <v>-0.12344523567310953</v>
      </c>
      <c r="D6277" s="14" t="str">
        <f t="shared" si="97"/>
        <v>Error?</v>
      </c>
      <c r="E6277" s="14" t="s">
        <v>209</v>
      </c>
    </row>
    <row r="6278" spans="1:5" x14ac:dyDescent="0.2">
      <c r="A6278">
        <v>6217</v>
      </c>
      <c r="B6278" s="1232">
        <f>'Acct Summary 7-8'!E83</f>
        <v>9.7731792725631109E-2</v>
      </c>
      <c r="D6278" s="14" t="str">
        <f t="shared" si="97"/>
        <v>Error?</v>
      </c>
      <c r="E6278" s="14" t="s">
        <v>209</v>
      </c>
    </row>
    <row r="6279" spans="1:5" x14ac:dyDescent="0.2">
      <c r="A6279">
        <v>6218</v>
      </c>
      <c r="B6279" s="1232">
        <f>'Acct Summary 7-8'!F83</f>
        <v>-0.27112777065922089</v>
      </c>
      <c r="D6279" s="14" t="str">
        <f t="shared" si="97"/>
        <v>Error?</v>
      </c>
      <c r="E6279" s="14" t="s">
        <v>209</v>
      </c>
    </row>
    <row r="6280" spans="1:5" x14ac:dyDescent="0.2">
      <c r="A6280">
        <v>6219</v>
      </c>
      <c r="B6280" s="1232">
        <f>'Acct Summary 7-8'!G83</f>
        <v>0.1516103989548028</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2.4888102057981074E-2</v>
      </c>
      <c r="D6282" s="14" t="str">
        <f t="shared" si="97"/>
        <v>Error?</v>
      </c>
      <c r="E6282" s="14" t="s">
        <v>209</v>
      </c>
    </row>
    <row r="6283" spans="1:5" x14ac:dyDescent="0.2">
      <c r="A6283">
        <v>6222</v>
      </c>
      <c r="B6283" s="1232">
        <f>'Acct Summary 7-8'!J83</f>
        <v>9.5482788453975828E-2</v>
      </c>
      <c r="D6283" s="14" t="str">
        <f t="shared" si="97"/>
        <v>Error?</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89588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89588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129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129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89717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781</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157318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781</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38669</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7273</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223391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45942</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242578</v>
      </c>
      <c r="D6983" s="14" t="str">
        <f t="shared" si="108"/>
        <v>Error?</v>
      </c>
    </row>
    <row r="6984" spans="1:4" x14ac:dyDescent="0.2">
      <c r="A6984">
        <v>6923</v>
      </c>
      <c r="B6984" s="1232">
        <f>'Expenditures 15-22'!K86</f>
        <v>242578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242578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45942</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9635</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8100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17735</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17735</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78791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17735</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89717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9586</v>
      </c>
      <c r="D7073" s="14" t="str">
        <f t="shared" si="109"/>
        <v>Error?</v>
      </c>
    </row>
    <row r="7074" spans="1:4" x14ac:dyDescent="0.2">
      <c r="A7074">
        <v>7013</v>
      </c>
      <c r="B7074" s="1232">
        <f>'Expenditures 15-22'!K210</f>
        <v>9586</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78791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78791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78791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78791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78791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78791</v>
      </c>
      <c r="D7224" s="14" t="str">
        <f t="shared" si="111"/>
        <v>Error?</v>
      </c>
    </row>
    <row r="7225" spans="1:4" x14ac:dyDescent="0.2">
      <c r="A7225">
        <v>7164</v>
      </c>
      <c r="B7225" s="1232">
        <f>'Expenditures 15-22'!K332</f>
        <v>10926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30958</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21176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6666</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781</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781</v>
      </c>
      <c r="D7298" s="14" t="str">
        <f t="shared" si="114"/>
        <v>Error?</v>
      </c>
      <c r="E7298" s="14" t="s">
        <v>83</v>
      </c>
    </row>
    <row r="7299" spans="1:5" x14ac:dyDescent="0.2">
      <c r="A7299">
        <f t="shared" si="113"/>
        <v>7238</v>
      </c>
      <c r="B7299" s="1232">
        <f>'ARRA Sched 23'!C35</f>
        <v>781</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63677</v>
      </c>
      <c r="D7624" s="14" t="str">
        <f t="shared" si="124"/>
        <v>Error?</v>
      </c>
      <c r="E7624" s="14" t="s">
        <v>20</v>
      </c>
    </row>
    <row r="7625" spans="1:5" x14ac:dyDescent="0.2">
      <c r="A7625">
        <f t="shared" si="123"/>
        <v>7564</v>
      </c>
      <c r="B7625" s="1232">
        <f>'Cap Outlay Deprec 27'!I17</f>
        <v>6367.7</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6367.7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55436</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2016-11-02T16:33:19Z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Union Ridge School District 86</vt:lpwstr>
  </property>
  <property fmtid="{D5CDD505-2E9C-101B-9397-08002B2CF9AE}" pid="4" name="PPC_Template_Engagement_Date">
    <vt:lpwstr>6/30/2016</vt:lpwstr>
  </property>
</Properties>
</file>